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8. BTL\3. 성과평가 결과 수합\5. 25년 4분기\2025년 4분기 BTL 학교 성과평가 결과\"/>
    </mc:Choice>
  </mc:AlternateContent>
  <xr:revisionPtr revIDLastSave="0" documentId="13_ncr:1_{055A2736-AB9B-4A9D-A60D-AF0118D824F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성과평가 결과 공개 양식" sheetId="1" r:id="rId1"/>
    <sheet name="대분류항목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W101" i="1" l="1"/>
  <c r="P98" i="1" s="1"/>
  <c r="U101" i="1"/>
  <c r="V101" i="1"/>
  <c r="T101" i="1"/>
  <c r="O101" i="1"/>
  <c r="O93" i="1"/>
  <c r="W93" i="1"/>
  <c r="U93" i="1"/>
  <c r="V93" i="1"/>
  <c r="T93" i="1"/>
  <c r="X101" i="1" l="1"/>
  <c r="P90" i="1"/>
  <c r="X93" i="1"/>
  <c r="W85" i="1" l="1"/>
  <c r="P82" i="1" s="1"/>
  <c r="T85" i="1" l="1"/>
  <c r="O85" i="1" l="1"/>
  <c r="U85" i="1"/>
  <c r="V85" i="1"/>
  <c r="X85" i="1" s="1"/>
  <c r="P77" i="1" l="1"/>
  <c r="O77" i="1"/>
  <c r="P65" i="1"/>
  <c r="O65" i="1"/>
  <c r="P57" i="1" l="1"/>
  <c r="O57" i="1"/>
  <c r="P49" i="1"/>
  <c r="O49" i="1"/>
  <c r="P41" i="1" l="1"/>
  <c r="O41" i="1"/>
  <c r="M41" i="1"/>
  <c r="P29" i="1" l="1"/>
  <c r="O29" i="1"/>
  <c r="M29" i="1"/>
  <c r="P17" i="1" l="1"/>
  <c r="O17" i="1"/>
  <c r="M17" i="1"/>
  <c r="P97" i="1" l="1"/>
  <c r="P96" i="1"/>
  <c r="P95" i="1"/>
  <c r="P94" i="1"/>
  <c r="I94" i="1"/>
  <c r="P101" i="1" l="1"/>
  <c r="M101" i="1"/>
  <c r="P89" i="1" l="1"/>
  <c r="P88" i="1"/>
  <c r="P87" i="1"/>
  <c r="P86" i="1"/>
  <c r="P93" i="1" s="1"/>
  <c r="P81" i="1"/>
  <c r="P80" i="1"/>
  <c r="P79" i="1"/>
  <c r="P78" i="1"/>
  <c r="P85" i="1" l="1"/>
  <c r="M93" i="1"/>
  <c r="M85" i="1"/>
  <c r="I86" i="1"/>
  <c r="I78" i="1"/>
  <c r="I66" i="1"/>
  <c r="I58" i="1"/>
  <c r="I50" i="1"/>
  <c r="I42" i="1"/>
  <c r="I30" i="1"/>
  <c r="I18" i="1"/>
  <c r="I1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K7" authorId="0" shapeId="0" xr:uid="{00000000-0006-0000-0000-000001000000}">
      <text>
        <r>
          <rPr>
            <b/>
            <sz val="9"/>
            <color indexed="81"/>
            <rFont val="돋움"/>
            <family val="3"/>
            <charset val="129"/>
          </rPr>
          <t>자체모니터링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평가인원수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
자체모니터링이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아닌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성과평가위원회로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성과평가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</t>
        </r>
        <r>
          <rPr>
            <b/>
            <sz val="9"/>
            <color indexed="81"/>
            <rFont val="Tahoma"/>
            <family val="2"/>
          </rPr>
          <t xml:space="preserve"> "</t>
        </r>
        <r>
          <rPr>
            <b/>
            <sz val="9"/>
            <color indexed="81"/>
            <rFont val="돋움"/>
            <family val="3"/>
            <charset val="129"/>
          </rPr>
          <t>해당없음</t>
        </r>
        <r>
          <rPr>
            <b/>
            <sz val="9"/>
            <color indexed="81"/>
            <rFont val="Tahoma"/>
            <family val="2"/>
          </rPr>
          <t xml:space="preserve">" </t>
        </r>
        <r>
          <rPr>
            <b/>
            <sz val="9"/>
            <color indexed="81"/>
            <rFont val="돋움"/>
            <family val="3"/>
            <charset val="129"/>
          </rPr>
          <t>입력</t>
        </r>
      </text>
    </comment>
    <comment ref="J8" authorId="0" shapeId="0" xr:uid="{00000000-0006-0000-0000-000002000000}">
      <text>
        <r>
          <rPr>
            <b/>
            <sz val="9"/>
            <color indexed="81"/>
            <rFont val="돋움"/>
            <family val="3"/>
            <charset val="129"/>
          </rPr>
          <t>외부전문가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인원만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b/>
            <sz val="9"/>
            <color indexed="81"/>
            <rFont val="Tahoma"/>
            <family val="2"/>
          </rPr>
          <t xml:space="preserve">:
</t>
        </r>
        <r>
          <rPr>
            <sz val="9"/>
            <color indexed="81"/>
            <rFont val="돋움"/>
            <family val="3"/>
            <charset val="129"/>
          </rPr>
          <t>주무관청에서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선임한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주무관청인원에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포함
사업시행자가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선임한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사업시행자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인원에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포함</t>
        </r>
      </text>
    </comment>
    <comment ref="L8" authorId="0" shapeId="0" xr:uid="{00000000-0006-0000-0000-000003000000}">
      <text>
        <r>
          <rPr>
            <b/>
            <sz val="9"/>
            <color indexed="81"/>
            <rFont val="돋움"/>
            <family val="3"/>
            <charset val="129"/>
          </rPr>
          <t>평가자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실명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</t>
        </r>
        <r>
          <rPr>
            <b/>
            <sz val="9"/>
            <color indexed="81"/>
            <rFont val="Tahoma"/>
            <family val="2"/>
          </rPr>
          <t xml:space="preserve"> x
A, B, C </t>
        </r>
        <r>
          <rPr>
            <b/>
            <sz val="9"/>
            <color indexed="81"/>
            <rFont val="돋움"/>
            <family val="3"/>
            <charset val="129"/>
          </rPr>
          <t>등으로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구분</t>
        </r>
      </text>
    </comment>
    <comment ref="M8" authorId="0" shapeId="0" xr:uid="{00000000-0006-0000-0000-000004000000}">
      <text>
        <r>
          <rPr>
            <b/>
            <sz val="10"/>
            <color indexed="81"/>
            <rFont val="돋움"/>
            <family val="3"/>
            <charset val="129"/>
          </rPr>
          <t>위원별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평가항목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점수</t>
        </r>
        <r>
          <rPr>
            <b/>
            <sz val="10"/>
            <color indexed="81"/>
            <rFont val="Tahoma"/>
            <family val="2"/>
          </rPr>
          <t xml:space="preserve"> + </t>
        </r>
        <r>
          <rPr>
            <b/>
            <sz val="10"/>
            <color indexed="81"/>
            <rFont val="돋움"/>
            <family val="3"/>
            <charset val="129"/>
          </rPr>
          <t>공통평가항목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점수</t>
        </r>
      </text>
    </comment>
    <comment ref="N8" authorId="0" shapeId="0" xr:uid="{00000000-0006-0000-0000-000005000000}">
      <text>
        <r>
          <rPr>
            <b/>
            <sz val="9"/>
            <color indexed="81"/>
            <rFont val="돋움"/>
            <family val="3"/>
            <charset val="129"/>
          </rPr>
          <t>평가항목은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대분류항목만
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b/>
            <sz val="9"/>
            <color indexed="81"/>
            <rFont val="Tahoma"/>
            <family val="2"/>
          </rPr>
          <t xml:space="preserve"> (</t>
        </r>
        <r>
          <rPr>
            <b/>
            <sz val="9"/>
            <color indexed="81"/>
            <rFont val="돋움"/>
            <family val="3"/>
            <charset val="129"/>
          </rPr>
          <t>대분류항목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참조</t>
        </r>
        <r>
          <rPr>
            <b/>
            <sz val="9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<sst xmlns="http://schemas.openxmlformats.org/spreadsheetml/2006/main" count="139" uniqueCount="77">
  <si>
    <t>연도</t>
    <phoneticPr fontId="2" type="noConversion"/>
  </si>
  <si>
    <t>분기</t>
    <phoneticPr fontId="2" type="noConversion"/>
  </si>
  <si>
    <t>사업명</t>
    <phoneticPr fontId="2" type="noConversion"/>
  </si>
  <si>
    <t>학교명</t>
    <phoneticPr fontId="2" type="noConversion"/>
  </si>
  <si>
    <t>성과평가위원회 구성현황 (명)</t>
    <phoneticPr fontId="2" type="noConversion"/>
  </si>
  <si>
    <t>평가항목별 점수 및 등급</t>
    <phoneticPr fontId="2" type="noConversion"/>
  </si>
  <si>
    <t>평가항목</t>
    <phoneticPr fontId="2" type="noConversion"/>
  </si>
  <si>
    <t>배점</t>
    <phoneticPr fontId="2" type="noConversion"/>
  </si>
  <si>
    <t>점수</t>
    <phoneticPr fontId="2" type="noConversion"/>
  </si>
  <si>
    <t>등급</t>
    <phoneticPr fontId="2" type="noConversion"/>
  </si>
  <si>
    <t>시설
사용자의견</t>
    <phoneticPr fontId="2" type="noConversion"/>
  </si>
  <si>
    <t>총계</t>
    <phoneticPr fontId="2" type="noConversion"/>
  </si>
  <si>
    <t>BTL 성과평가 결과 공개 양식</t>
    <phoneticPr fontId="2" type="noConversion"/>
  </si>
  <si>
    <t>주무
관청 
(A)</t>
    <phoneticPr fontId="2" type="noConversion"/>
  </si>
  <si>
    <t>사업
시행자
(B)</t>
    <phoneticPr fontId="2" type="noConversion"/>
  </si>
  <si>
    <t>시설
이용자
(C)</t>
    <phoneticPr fontId="2" type="noConversion"/>
  </si>
  <si>
    <t>계 
(A+B+C)</t>
    <phoneticPr fontId="2" type="noConversion"/>
  </si>
  <si>
    <t>2005~2006</t>
    <phoneticPr fontId="2" type="noConversion"/>
  </si>
  <si>
    <t>2006~2010</t>
    <phoneticPr fontId="2" type="noConversion"/>
  </si>
  <si>
    <t>CASE-1</t>
    <phoneticPr fontId="2" type="noConversion"/>
  </si>
  <si>
    <t>CASE-2</t>
    <phoneticPr fontId="2" type="noConversion"/>
  </si>
  <si>
    <t>2011~</t>
    <phoneticPr fontId="2" type="noConversion"/>
  </si>
  <si>
    <t>유용성</t>
    <phoneticPr fontId="2" type="noConversion"/>
  </si>
  <si>
    <t>안정성 및 내구성</t>
    <phoneticPr fontId="2" type="noConversion"/>
  </si>
  <si>
    <t>서비스 만족도</t>
    <phoneticPr fontId="2" type="noConversion"/>
  </si>
  <si>
    <t>정기·수시성과확인평가</t>
    <phoneticPr fontId="2" type="noConversion"/>
  </si>
  <si>
    <t>관리자 평가</t>
    <phoneticPr fontId="2" type="noConversion"/>
  </si>
  <si>
    <t>이용자 평가</t>
    <phoneticPr fontId="2" type="noConversion"/>
  </si>
  <si>
    <t>청소부문</t>
    <phoneticPr fontId="2" type="noConversion"/>
  </si>
  <si>
    <t>점검사항관리</t>
    <phoneticPr fontId="2" type="noConversion"/>
  </si>
  <si>
    <t>일반사항평가</t>
    <phoneticPr fontId="2" type="noConversion"/>
  </si>
  <si>
    <t>건물관리평가</t>
    <phoneticPr fontId="2" type="noConversion"/>
  </si>
  <si>
    <t>건축설비관리평가</t>
    <phoneticPr fontId="2" type="noConversion"/>
  </si>
  <si>
    <t>이용자만족도</t>
    <phoneticPr fontId="2" type="noConversion"/>
  </si>
  <si>
    <t>수시평가확인</t>
    <phoneticPr fontId="2" type="noConversion"/>
  </si>
  <si>
    <t>점검 및 관리</t>
    <phoneticPr fontId="2" type="noConversion"/>
  </si>
  <si>
    <t>이용자 만족도</t>
    <phoneticPr fontId="2" type="noConversion"/>
  </si>
  <si>
    <t>NO</t>
    <phoneticPr fontId="2" type="noConversion"/>
  </si>
  <si>
    <t>고시연도별 성과평가 대분류항목</t>
    <phoneticPr fontId="2" type="noConversion"/>
  </si>
  <si>
    <t>비고</t>
    <phoneticPr fontId="2" type="noConversion"/>
  </si>
  <si>
    <t>A</t>
    <phoneticPr fontId="2" type="noConversion"/>
  </si>
  <si>
    <t>평가점수</t>
    <phoneticPr fontId="2" type="noConversion"/>
  </si>
  <si>
    <t>외부
전문가</t>
  </si>
  <si>
    <t>평가위원</t>
    <phoneticPr fontId="2" type="noConversion"/>
  </si>
  <si>
    <t>자체 모니터링 평가위원(명)</t>
    <phoneticPr fontId="2" type="noConversion"/>
  </si>
  <si>
    <t>평가위원(성과평가위원회 또는 자체모니터링)별 점수</t>
    <phoneticPr fontId="2" type="noConversion"/>
  </si>
  <si>
    <t>목운초 외 5교 신축 임대형민자사업</t>
  </si>
  <si>
    <t>숭인초</t>
  </si>
  <si>
    <t>상림초 외 4교 신축 임대형민자사업</t>
  </si>
  <si>
    <t>솔샘중</t>
    <phoneticPr fontId="16" type="noConversion"/>
  </si>
  <si>
    <t>솔샘고</t>
    <phoneticPr fontId="16" type="noConversion"/>
  </si>
  <si>
    <t>신동초 외 4교 개축 임대형민자사업</t>
  </si>
  <si>
    <t>미아초</t>
  </si>
  <si>
    <t>삼선초</t>
  </si>
  <si>
    <t>수유초</t>
  </si>
  <si>
    <t>경동고 외 7교 증·개축 임대형민자사업</t>
  </si>
  <si>
    <t>경동고</t>
  </si>
  <si>
    <t>서울봉화초외 24교 체육관 및 기타시설 증축 임대형민자사업</t>
  </si>
  <si>
    <t>월곡초</t>
    <phoneticPr fontId="16" type="noConversion"/>
  </si>
  <si>
    <t>수유중</t>
  </si>
  <si>
    <t>해당없음</t>
    <phoneticPr fontId="2" type="noConversion"/>
  </si>
  <si>
    <t>관리자 평가</t>
  </si>
  <si>
    <t>이용자 평가</t>
  </si>
  <si>
    <t>정기·수시 성과확인 평가</t>
    <phoneticPr fontId="2" type="noConversion"/>
  </si>
  <si>
    <t>점검사항관리</t>
  </si>
  <si>
    <t>건물관리평가</t>
  </si>
  <si>
    <t>건축설비관리평가</t>
  </si>
  <si>
    <t>이용자만족도</t>
  </si>
  <si>
    <t>&lt;성북강북교육지원청&gt;</t>
    <phoneticPr fontId="2" type="noConversion"/>
  </si>
  <si>
    <t>장위중</t>
    <phoneticPr fontId="16" type="noConversion"/>
  </si>
  <si>
    <t>10월</t>
    <phoneticPr fontId="2" type="noConversion"/>
  </si>
  <si>
    <t>11월</t>
    <phoneticPr fontId="16" type="noConversion"/>
  </si>
  <si>
    <t>12월</t>
    <phoneticPr fontId="16" type="noConversion"/>
  </si>
  <si>
    <t>패널티</t>
    <phoneticPr fontId="2" type="noConversion"/>
  </si>
  <si>
    <t>패널티부가점수 합계</t>
    <phoneticPr fontId="2" type="noConversion"/>
  </si>
  <si>
    <t>4분기</t>
  </si>
  <si>
    <t>4분기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</si>
</sst>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_ "/>
  </numFmts>
  <fonts count="18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22"/>
      <color theme="1"/>
      <name val="맑은 고딕"/>
      <family val="2"/>
      <charset val="129"/>
      <scheme val="minor"/>
    </font>
    <font>
      <b/>
      <sz val="13"/>
      <color theme="0"/>
      <name val="맑은 고딕"/>
      <family val="3"/>
      <charset val="129"/>
      <scheme val="minor"/>
    </font>
    <font>
      <b/>
      <sz val="14"/>
      <color theme="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b/>
      <sz val="10"/>
      <color indexed="81"/>
      <name val="돋움"/>
      <family val="3"/>
      <charset val="129"/>
    </font>
    <font>
      <b/>
      <sz val="10"/>
      <color indexed="81"/>
      <name val="Tahoma"/>
      <family val="2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9" tint="0.39994506668294322"/>
      </left>
      <right style="thin">
        <color theme="9" tint="0.39994506668294322"/>
      </right>
      <top style="thin">
        <color theme="9" tint="0.39994506668294322"/>
      </top>
      <bottom style="thin">
        <color theme="9" tint="0.39994506668294322"/>
      </bottom>
      <diagonal/>
    </border>
    <border>
      <left style="thin">
        <color theme="9" tint="0.39994506668294322"/>
      </left>
      <right style="thin">
        <color theme="9" tint="0.39994506668294322"/>
      </right>
      <top style="thin">
        <color theme="9" tint="0.39994506668294322"/>
      </top>
      <bottom/>
      <diagonal/>
    </border>
    <border>
      <left style="thin">
        <color theme="9" tint="0.39994506668294322"/>
      </left>
      <right style="thin">
        <color theme="9" tint="0.39994506668294322"/>
      </right>
      <top/>
      <bottom style="thin">
        <color theme="9" tint="0.39994506668294322"/>
      </bottom>
      <diagonal/>
    </border>
    <border>
      <left style="thin">
        <color theme="9" tint="0.39994506668294322"/>
      </left>
      <right style="thin">
        <color theme="9" tint="0.39994506668294322"/>
      </right>
      <top/>
      <bottom/>
      <diagonal/>
    </border>
    <border>
      <left style="thin">
        <color theme="9" tint="0.39994506668294322"/>
      </left>
      <right/>
      <top style="thin">
        <color theme="9" tint="0.39994506668294322"/>
      </top>
      <bottom style="thin">
        <color theme="9" tint="0.39994506668294322"/>
      </bottom>
      <diagonal/>
    </border>
    <border>
      <left/>
      <right/>
      <top style="thin">
        <color theme="9" tint="0.39994506668294322"/>
      </top>
      <bottom style="thin">
        <color theme="9" tint="0.39994506668294322"/>
      </bottom>
      <diagonal/>
    </border>
    <border>
      <left/>
      <right style="thin">
        <color theme="9" tint="0.39994506668294322"/>
      </right>
      <top style="thin">
        <color theme="9" tint="0.39994506668294322"/>
      </top>
      <bottom style="thin">
        <color theme="9" tint="0.39994506668294322"/>
      </bottom>
      <diagonal/>
    </border>
    <border>
      <left style="thin">
        <color theme="9" tint="0.39994506668294322"/>
      </left>
      <right style="thin">
        <color theme="9" tint="0.39994506668294322"/>
      </right>
      <top style="thin">
        <color theme="0"/>
      </top>
      <bottom style="thin">
        <color theme="9" tint="0.39994506668294322"/>
      </bottom>
      <diagonal/>
    </border>
    <border>
      <left style="thin">
        <color rgb="FFA8D08E"/>
      </left>
      <right style="thin">
        <color rgb="FFA8D08E"/>
      </right>
      <top style="thin">
        <color rgb="FFA8D08E"/>
      </top>
      <bottom/>
      <diagonal/>
    </border>
    <border>
      <left style="thin">
        <color rgb="FFA8D08E"/>
      </left>
      <right style="thin">
        <color rgb="FFA8D08E"/>
      </right>
      <top/>
      <bottom/>
      <diagonal/>
    </border>
    <border>
      <left style="thin">
        <color rgb="FFA8D08E"/>
      </left>
      <right style="thin">
        <color rgb="FFA8D08E"/>
      </right>
      <top/>
      <bottom style="thin">
        <color rgb="FFA8D08E"/>
      </bottom>
      <diagonal/>
    </border>
    <border>
      <left style="thin">
        <color rgb="FFA8D08E"/>
      </left>
      <right style="thin">
        <color rgb="FFA8D08E"/>
      </right>
      <top style="thin">
        <color rgb="FFA8D08E"/>
      </top>
      <bottom style="thin">
        <color rgb="FFA8D08E"/>
      </bottom>
      <diagonal/>
    </border>
  </borders>
  <cellStyleXfs count="3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5" fillId="2" borderId="2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15" fillId="0" borderId="0" xfId="0" applyNumberFormat="1" applyFont="1" applyFill="1" applyAlignment="1">
      <alignment horizontal="center" vertical="center"/>
    </xf>
    <xf numFmtId="0" fontId="11" fillId="0" borderId="0" xfId="0" applyFont="1" applyFill="1">
      <alignment vertical="center"/>
    </xf>
    <xf numFmtId="0" fontId="11" fillId="0" borderId="2" xfId="0" applyFont="1" applyFill="1" applyBorder="1" applyAlignment="1">
      <alignment horizontal="center" vertical="center"/>
    </xf>
    <xf numFmtId="176" fontId="11" fillId="0" borderId="2" xfId="0" applyNumberFormat="1" applyFont="1" applyFill="1" applyBorder="1" applyAlignment="1">
      <alignment horizontal="center" vertical="center"/>
    </xf>
    <xf numFmtId="0" fontId="11" fillId="0" borderId="13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/>
    </xf>
    <xf numFmtId="0" fontId="0" fillId="0" borderId="13" xfId="0" applyNumberFormat="1" applyFill="1" applyBorder="1" applyAlignment="1">
      <alignment horizontal="center" vertical="center" wrapText="1"/>
    </xf>
    <xf numFmtId="0" fontId="0" fillId="0" borderId="13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0" xfId="0" applyNumberFormat="1" applyFill="1">
      <alignment vertical="center"/>
    </xf>
    <xf numFmtId="176" fontId="0" fillId="0" borderId="13" xfId="0" applyNumberFormat="1" applyFont="1" applyFill="1" applyBorder="1" applyAlignment="1">
      <alignment horizontal="center" vertical="center"/>
    </xf>
    <xf numFmtId="0" fontId="11" fillId="0" borderId="0" xfId="0" applyNumberFormat="1" applyFont="1" applyFill="1">
      <alignment vertical="center"/>
    </xf>
    <xf numFmtId="176" fontId="11" fillId="0" borderId="13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ill="1" applyBorder="1">
      <alignment vertical="center"/>
    </xf>
    <xf numFmtId="9" fontId="0" fillId="0" borderId="0" xfId="2" applyFont="1" applyFill="1">
      <alignment vertical="center"/>
    </xf>
    <xf numFmtId="0" fontId="11" fillId="0" borderId="0" xfId="0" applyNumberFormat="1" applyFont="1" applyFill="1" applyBorder="1">
      <alignment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0" fillId="0" borderId="10" xfId="0" applyNumberFormat="1" applyFill="1" applyBorder="1" applyAlignment="1">
      <alignment horizontal="center" vertical="center"/>
    </xf>
    <xf numFmtId="0" fontId="0" fillId="0" borderId="11" xfId="0" applyNumberFormat="1" applyFill="1" applyBorder="1" applyAlignment="1">
      <alignment horizontal="center" vertical="center"/>
    </xf>
    <xf numFmtId="0" fontId="0" fillId="0" borderId="12" xfId="0" applyNumberFormat="1" applyFill="1" applyBorder="1" applyAlignment="1">
      <alignment horizontal="center" vertical="center"/>
    </xf>
    <xf numFmtId="0" fontId="11" fillId="0" borderId="10" xfId="0" applyNumberFormat="1" applyFont="1" applyFill="1" applyBorder="1" applyAlignment="1">
      <alignment horizontal="center" vertical="center"/>
    </xf>
    <xf numFmtId="0" fontId="11" fillId="0" borderId="11" xfId="0" applyNumberFormat="1" applyFont="1" applyFill="1" applyBorder="1" applyAlignment="1">
      <alignment horizontal="center" vertical="center"/>
    </xf>
    <xf numFmtId="0" fontId="11" fillId="0" borderId="12" xfId="0" applyNumberFormat="1" applyFont="1" applyFill="1" applyBorder="1" applyAlignment="1">
      <alignment horizontal="center" vertical="center"/>
    </xf>
    <xf numFmtId="0" fontId="12" fillId="0" borderId="10" xfId="0" applyNumberFormat="1" applyFont="1" applyFill="1" applyBorder="1" applyAlignment="1">
      <alignment horizontal="center" vertical="center"/>
    </xf>
    <xf numFmtId="0" fontId="11" fillId="0" borderId="10" xfId="0" applyNumberFormat="1" applyFont="1" applyFill="1" applyBorder="1" applyAlignment="1">
      <alignment horizontal="center" vertical="center" wrapText="1"/>
    </xf>
    <xf numFmtId="0" fontId="11" fillId="0" borderId="11" xfId="0" applyNumberFormat="1" applyFont="1" applyFill="1" applyBorder="1" applyAlignment="1">
      <alignment horizontal="center" vertical="center" wrapText="1"/>
    </xf>
    <xf numFmtId="0" fontId="11" fillId="0" borderId="12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/>
    </xf>
    <xf numFmtId="0" fontId="12" fillId="0" borderId="12" xfId="0" applyNumberFormat="1" applyFont="1" applyFill="1" applyBorder="1" applyAlignment="1">
      <alignment horizontal="center" vertical="center"/>
    </xf>
    <xf numFmtId="0" fontId="15" fillId="0" borderId="10" xfId="0" applyNumberFormat="1" applyFont="1" applyFill="1" applyBorder="1" applyAlignment="1">
      <alignment horizontal="center" vertical="center"/>
    </xf>
    <xf numFmtId="0" fontId="0" fillId="0" borderId="10" xfId="0" applyNumberFormat="1" applyFill="1" applyBorder="1" applyAlignment="1">
      <alignment horizontal="center" vertical="center" wrapText="1"/>
    </xf>
    <xf numFmtId="0" fontId="0" fillId="0" borderId="11" xfId="0" applyNumberFormat="1" applyFill="1" applyBorder="1" applyAlignment="1">
      <alignment horizontal="center" vertical="center" wrapText="1"/>
    </xf>
    <xf numFmtId="0" fontId="0" fillId="0" borderId="12" xfId="0" applyNumberFormat="1" applyFill="1" applyBorder="1" applyAlignment="1">
      <alignment horizontal="center" vertical="center" wrapText="1"/>
    </xf>
    <xf numFmtId="0" fontId="15" fillId="0" borderId="11" xfId="0" applyNumberFormat="1" applyFont="1" applyFill="1" applyBorder="1" applyAlignment="1">
      <alignment horizontal="center" vertical="center"/>
    </xf>
    <xf numFmtId="0" fontId="6" fillId="2" borderId="3" xfId="1" applyFont="1" applyBorder="1" applyAlignment="1">
      <alignment horizontal="center" vertical="center" wrapText="1"/>
    </xf>
    <xf numFmtId="0" fontId="6" fillId="2" borderId="4" xfId="1" applyFont="1" applyBorder="1" applyAlignment="1">
      <alignment horizontal="center" vertical="center" wrapText="1"/>
    </xf>
    <xf numFmtId="0" fontId="6" fillId="2" borderId="3" xfId="1" applyFont="1" applyBorder="1" applyAlignment="1">
      <alignment horizontal="center" vertical="center"/>
    </xf>
    <xf numFmtId="0" fontId="6" fillId="2" borderId="4" xfId="1" applyFont="1" applyBorder="1" applyAlignment="1">
      <alignment horizontal="center" vertical="center"/>
    </xf>
    <xf numFmtId="0" fontId="4" fillId="2" borderId="9" xfId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2" borderId="2" xfId="1" applyFont="1" applyBorder="1" applyAlignment="1">
      <alignment horizontal="center" vertical="center" wrapText="1"/>
    </xf>
    <xf numFmtId="0" fontId="6" fillId="2" borderId="2" xfId="1" applyFont="1" applyBorder="1" applyAlignment="1">
      <alignment horizontal="center" vertical="center"/>
    </xf>
    <xf numFmtId="0" fontId="4" fillId="2" borderId="2" xfId="1" applyFont="1" applyBorder="1" applyAlignment="1">
      <alignment horizontal="center" vertical="center"/>
    </xf>
    <xf numFmtId="0" fontId="6" fillId="2" borderId="5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2" borderId="5" xfId="1" applyFont="1" applyBorder="1" applyAlignment="1">
      <alignment horizontal="center" vertical="center" wrapText="1"/>
    </xf>
    <xf numFmtId="0" fontId="4" fillId="2" borderId="6" xfId="1" applyFont="1" applyBorder="1" applyAlignment="1">
      <alignment horizontal="center" vertical="center" wrapText="1"/>
    </xf>
    <xf numFmtId="0" fontId="4" fillId="2" borderId="8" xfId="1" applyFont="1" applyBorder="1" applyAlignment="1">
      <alignment horizontal="center" vertical="center" wrapText="1"/>
    </xf>
    <xf numFmtId="0" fontId="5" fillId="2" borderId="6" xfId="1" applyFont="1" applyBorder="1" applyAlignment="1">
      <alignment horizontal="center" vertical="center"/>
    </xf>
    <xf numFmtId="0" fontId="5" fillId="2" borderId="7" xfId="1" applyFont="1" applyBorder="1" applyAlignment="1">
      <alignment horizontal="center" vertical="center"/>
    </xf>
    <xf numFmtId="0" fontId="5" fillId="2" borderId="8" xfId="1" applyFont="1" applyBorder="1" applyAlignment="1">
      <alignment horizontal="center" vertical="center"/>
    </xf>
    <xf numFmtId="0" fontId="5" fillId="2" borderId="2" xfId="1" applyFont="1" applyBorder="1" applyAlignment="1">
      <alignment horizontal="center" vertical="center"/>
    </xf>
  </cellXfs>
  <cellStyles count="3">
    <cellStyle name="강조색6" xfId="1" builtinId="49"/>
    <cellStyle name="백분율" xfId="2" builtinId="5"/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01"/>
  <sheetViews>
    <sheetView showGridLines="0" tabSelected="1" zoomScale="70" zoomScaleNormal="70" workbookViewId="0">
      <selection activeCell="L16" sqref="L16"/>
    </sheetView>
  </sheetViews>
  <sheetFormatPr defaultRowHeight="16.5" x14ac:dyDescent="0.3"/>
  <cols>
    <col min="1" max="1" width="1.25" customWidth="1"/>
    <col min="2" max="3" width="5.375" customWidth="1"/>
    <col min="4" max="4" width="14.5" customWidth="1"/>
    <col min="5" max="5" width="16" customWidth="1"/>
    <col min="6" max="8" width="7.75" style="2" customWidth="1"/>
    <col min="9" max="9" width="8.75" style="2" customWidth="1"/>
    <col min="10" max="10" width="6.5" style="2" customWidth="1"/>
    <col min="11" max="11" width="12.625" style="7" customWidth="1"/>
    <col min="12" max="13" width="30.625" style="7" customWidth="1"/>
    <col min="14" max="14" width="23.375" bestFit="1" customWidth="1"/>
    <col min="15" max="15" width="6" customWidth="1"/>
    <col min="16" max="16" width="8.625" bestFit="1" customWidth="1"/>
    <col min="17" max="17" width="6" customWidth="1"/>
    <col min="18" max="18" width="10.875" customWidth="1"/>
    <col min="19" max="19" width="12.75" bestFit="1" customWidth="1"/>
    <col min="20" max="20" width="9" hidden="1" customWidth="1"/>
    <col min="21" max="24" width="0" hidden="1" customWidth="1"/>
  </cols>
  <sheetData>
    <row r="2" spans="1:24" ht="47.25" customHeight="1" x14ac:dyDescent="0.3">
      <c r="B2" s="51" t="s">
        <v>12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</row>
    <row r="3" spans="1:24" s="1" customFormat="1" x14ac:dyDescent="0.3">
      <c r="F3" s="3"/>
      <c r="G3" s="3"/>
      <c r="H3" s="3"/>
      <c r="I3" s="3"/>
      <c r="J3" s="3"/>
      <c r="K3" s="3"/>
      <c r="L3" s="3"/>
      <c r="M3" s="3"/>
    </row>
    <row r="5" spans="1:24" x14ac:dyDescent="0.3">
      <c r="B5" s="56" t="s">
        <v>68</v>
      </c>
      <c r="C5" s="56"/>
      <c r="D5" s="56"/>
    </row>
    <row r="6" spans="1:24" ht="3.75" customHeight="1" x14ac:dyDescent="0.3"/>
    <row r="7" spans="1:24" ht="15.75" customHeight="1" x14ac:dyDescent="0.3">
      <c r="B7" s="48" t="s">
        <v>0</v>
      </c>
      <c r="C7" s="48" t="s">
        <v>1</v>
      </c>
      <c r="D7" s="48" t="s">
        <v>2</v>
      </c>
      <c r="E7" s="48" t="s">
        <v>3</v>
      </c>
      <c r="F7" s="50" t="s">
        <v>4</v>
      </c>
      <c r="G7" s="50"/>
      <c r="H7" s="50"/>
      <c r="I7" s="50"/>
      <c r="J7" s="50"/>
      <c r="K7" s="46" t="s">
        <v>44</v>
      </c>
      <c r="L7" s="58" t="s">
        <v>45</v>
      </c>
      <c r="M7" s="59"/>
      <c r="N7" s="54" t="s">
        <v>5</v>
      </c>
      <c r="O7" s="54"/>
      <c r="P7" s="54"/>
      <c r="Q7" s="54"/>
      <c r="R7" s="52" t="s">
        <v>10</v>
      </c>
      <c r="S7" s="52" t="s">
        <v>39</v>
      </c>
    </row>
    <row r="8" spans="1:24" ht="15.75" customHeight="1" x14ac:dyDescent="0.3">
      <c r="B8" s="55"/>
      <c r="C8" s="55"/>
      <c r="D8" s="55"/>
      <c r="E8" s="55"/>
      <c r="F8" s="46" t="s">
        <v>13</v>
      </c>
      <c r="G8" s="46" t="s">
        <v>14</v>
      </c>
      <c r="H8" s="46" t="s">
        <v>15</v>
      </c>
      <c r="I8" s="46" t="s">
        <v>16</v>
      </c>
      <c r="J8" s="46" t="s">
        <v>42</v>
      </c>
      <c r="K8" s="57"/>
      <c r="L8" s="46" t="s">
        <v>43</v>
      </c>
      <c r="M8" s="46" t="s">
        <v>41</v>
      </c>
      <c r="N8" s="48" t="s">
        <v>6</v>
      </c>
      <c r="O8" s="48" t="s">
        <v>7</v>
      </c>
      <c r="P8" s="48" t="s">
        <v>8</v>
      </c>
      <c r="Q8" s="48" t="s">
        <v>9</v>
      </c>
      <c r="R8" s="52"/>
      <c r="S8" s="52"/>
    </row>
    <row r="9" spans="1:24" s="2" customFormat="1" ht="54" customHeight="1" x14ac:dyDescent="0.3">
      <c r="B9" s="49"/>
      <c r="C9" s="49"/>
      <c r="D9" s="49"/>
      <c r="E9" s="49"/>
      <c r="F9" s="47"/>
      <c r="G9" s="47"/>
      <c r="H9" s="47"/>
      <c r="I9" s="47"/>
      <c r="J9" s="47"/>
      <c r="K9" s="47"/>
      <c r="L9" s="47"/>
      <c r="M9" s="47"/>
      <c r="N9" s="49"/>
      <c r="O9" s="49"/>
      <c r="P9" s="49"/>
      <c r="Q9" s="49"/>
      <c r="R9" s="53"/>
      <c r="S9" s="53"/>
    </row>
    <row r="10" spans="1:24" x14ac:dyDescent="0.3">
      <c r="A10" s="8"/>
      <c r="B10" s="29">
        <v>2025</v>
      </c>
      <c r="C10" s="41" t="s">
        <v>76</v>
      </c>
      <c r="D10" s="42" t="s">
        <v>46</v>
      </c>
      <c r="E10" s="35" t="s">
        <v>47</v>
      </c>
      <c r="F10" s="29">
        <v>4</v>
      </c>
      <c r="G10" s="29">
        <v>3</v>
      </c>
      <c r="H10" s="29">
        <v>0</v>
      </c>
      <c r="I10" s="29">
        <f>SUM(F10:H10)</f>
        <v>7</v>
      </c>
      <c r="J10" s="29"/>
      <c r="K10" s="26" t="s">
        <v>60</v>
      </c>
      <c r="L10" s="11">
        <v>1</v>
      </c>
      <c r="M10" s="12">
        <v>646</v>
      </c>
      <c r="N10" s="15" t="s">
        <v>63</v>
      </c>
      <c r="O10" s="11">
        <v>20</v>
      </c>
      <c r="P10" s="12">
        <v>19.760000000000002</v>
      </c>
      <c r="Q10" s="11"/>
      <c r="R10" s="26"/>
      <c r="S10" s="26"/>
      <c r="T10" s="8"/>
      <c r="U10" s="8"/>
      <c r="V10" s="8"/>
      <c r="W10" s="8"/>
      <c r="X10" s="8"/>
    </row>
    <row r="11" spans="1:24" ht="18" customHeight="1" x14ac:dyDescent="0.3">
      <c r="A11" s="8"/>
      <c r="B11" s="30"/>
      <c r="C11" s="30"/>
      <c r="D11" s="43"/>
      <c r="E11" s="39"/>
      <c r="F11" s="30"/>
      <c r="G11" s="30"/>
      <c r="H11" s="30"/>
      <c r="I11" s="30"/>
      <c r="J11" s="30"/>
      <c r="K11" s="27"/>
      <c r="L11" s="11">
        <v>2</v>
      </c>
      <c r="M11" s="12"/>
      <c r="N11" s="16" t="s">
        <v>61</v>
      </c>
      <c r="O11" s="11">
        <v>70</v>
      </c>
      <c r="P11" s="12">
        <v>69.39</v>
      </c>
      <c r="Q11" s="11"/>
      <c r="R11" s="27"/>
      <c r="S11" s="27"/>
      <c r="T11" s="8"/>
      <c r="U11" s="8"/>
      <c r="V11" s="8"/>
      <c r="W11" s="8"/>
      <c r="X11" s="8"/>
    </row>
    <row r="12" spans="1:24" ht="18" customHeight="1" x14ac:dyDescent="0.3">
      <c r="A12" s="8"/>
      <c r="B12" s="30"/>
      <c r="C12" s="30"/>
      <c r="D12" s="43"/>
      <c r="E12" s="39"/>
      <c r="F12" s="30"/>
      <c r="G12" s="30"/>
      <c r="H12" s="30"/>
      <c r="I12" s="30"/>
      <c r="J12" s="30"/>
      <c r="K12" s="27"/>
      <c r="L12" s="11">
        <v>3</v>
      </c>
      <c r="M12" s="12">
        <v>646</v>
      </c>
      <c r="N12" s="16" t="s">
        <v>62</v>
      </c>
      <c r="O12" s="11">
        <v>10</v>
      </c>
      <c r="P12" s="12">
        <v>3.92</v>
      </c>
      <c r="Q12" s="11"/>
      <c r="R12" s="27"/>
      <c r="S12" s="27"/>
      <c r="T12" s="8"/>
      <c r="U12" s="8"/>
      <c r="V12" s="8"/>
      <c r="W12" s="8"/>
      <c r="X12" s="8"/>
    </row>
    <row r="13" spans="1:24" ht="18" customHeight="1" x14ac:dyDescent="0.3">
      <c r="A13" s="8"/>
      <c r="B13" s="30"/>
      <c r="C13" s="30"/>
      <c r="D13" s="43"/>
      <c r="E13" s="39"/>
      <c r="F13" s="30"/>
      <c r="G13" s="30"/>
      <c r="H13" s="30"/>
      <c r="I13" s="30"/>
      <c r="J13" s="30"/>
      <c r="K13" s="27"/>
      <c r="L13" s="11">
        <v>4</v>
      </c>
      <c r="M13" s="12"/>
      <c r="N13" s="11"/>
      <c r="O13" s="11"/>
      <c r="P13" s="12"/>
      <c r="Q13" s="11"/>
      <c r="R13" s="27"/>
      <c r="S13" s="27"/>
      <c r="T13" s="8"/>
      <c r="U13" s="8"/>
      <c r="V13" s="8"/>
      <c r="W13" s="8"/>
      <c r="X13" s="8"/>
    </row>
    <row r="14" spans="1:24" ht="18" customHeight="1" x14ac:dyDescent="0.3">
      <c r="A14" s="8"/>
      <c r="B14" s="30"/>
      <c r="C14" s="30"/>
      <c r="D14" s="43"/>
      <c r="E14" s="39"/>
      <c r="F14" s="30"/>
      <c r="G14" s="30"/>
      <c r="H14" s="30"/>
      <c r="I14" s="30"/>
      <c r="J14" s="30"/>
      <c r="K14" s="27"/>
      <c r="L14" s="11">
        <v>5</v>
      </c>
      <c r="M14" s="12">
        <v>540</v>
      </c>
      <c r="N14" s="11"/>
      <c r="O14" s="11"/>
      <c r="P14" s="12"/>
      <c r="Q14" s="11"/>
      <c r="R14" s="27"/>
      <c r="S14" s="27"/>
      <c r="T14" s="8"/>
      <c r="U14" s="8"/>
      <c r="V14" s="8"/>
      <c r="W14" s="8"/>
      <c r="X14" s="8"/>
    </row>
    <row r="15" spans="1:24" ht="18" customHeight="1" x14ac:dyDescent="0.3">
      <c r="A15" s="8"/>
      <c r="B15" s="30"/>
      <c r="C15" s="30"/>
      <c r="D15" s="43"/>
      <c r="E15" s="39"/>
      <c r="F15" s="30"/>
      <c r="G15" s="30"/>
      <c r="H15" s="30"/>
      <c r="I15" s="30"/>
      <c r="J15" s="30"/>
      <c r="K15" s="27"/>
      <c r="L15" s="11">
        <v>6</v>
      </c>
      <c r="M15" s="12">
        <v>543</v>
      </c>
      <c r="N15" s="11"/>
      <c r="O15" s="11"/>
      <c r="P15" s="12"/>
      <c r="Q15" s="11"/>
      <c r="R15" s="27"/>
      <c r="S15" s="27"/>
      <c r="T15" s="8"/>
      <c r="U15" s="8"/>
      <c r="V15" s="8"/>
      <c r="W15" s="8"/>
      <c r="X15" s="8"/>
    </row>
    <row r="16" spans="1:24" ht="18" customHeight="1" x14ac:dyDescent="0.3">
      <c r="A16" s="8"/>
      <c r="B16" s="30"/>
      <c r="C16" s="30"/>
      <c r="D16" s="43"/>
      <c r="E16" s="39"/>
      <c r="F16" s="30"/>
      <c r="G16" s="30"/>
      <c r="H16" s="30"/>
      <c r="I16" s="30"/>
      <c r="J16" s="30"/>
      <c r="K16" s="27"/>
      <c r="L16" s="11">
        <v>7</v>
      </c>
      <c r="M16" s="12">
        <v>544</v>
      </c>
      <c r="N16" s="11"/>
      <c r="O16" s="11"/>
      <c r="P16" s="12"/>
      <c r="Q16" s="11"/>
      <c r="R16" s="27"/>
      <c r="S16" s="27"/>
      <c r="T16" s="8"/>
      <c r="U16" s="8"/>
      <c r="V16" s="8"/>
      <c r="W16" s="8"/>
      <c r="X16" s="8"/>
    </row>
    <row r="17" spans="1:24" ht="18" customHeight="1" x14ac:dyDescent="0.3">
      <c r="A17" s="8"/>
      <c r="B17" s="31"/>
      <c r="C17" s="31"/>
      <c r="D17" s="44"/>
      <c r="E17" s="40"/>
      <c r="F17" s="31"/>
      <c r="G17" s="31"/>
      <c r="H17" s="31"/>
      <c r="I17" s="31"/>
      <c r="J17" s="31"/>
      <c r="K17" s="28"/>
      <c r="L17" s="11"/>
      <c r="M17" s="12">
        <f>AVERAGE(M10:M16)</f>
        <v>583.79999999999995</v>
      </c>
      <c r="N17" s="11" t="s">
        <v>11</v>
      </c>
      <c r="O17" s="11">
        <f>SUM(O10:O16)</f>
        <v>100</v>
      </c>
      <c r="P17" s="12">
        <f>SUM(P10:P16)</f>
        <v>93.070000000000007</v>
      </c>
      <c r="Q17" s="11" t="s">
        <v>40</v>
      </c>
      <c r="R17" s="28"/>
      <c r="S17" s="28"/>
      <c r="T17" s="8"/>
      <c r="U17" s="8"/>
      <c r="V17" s="8"/>
      <c r="W17" s="8"/>
      <c r="X17" s="8"/>
    </row>
    <row r="18" spans="1:24" x14ac:dyDescent="0.3">
      <c r="A18" s="8"/>
      <c r="B18" s="29">
        <v>2025</v>
      </c>
      <c r="C18" s="41" t="s">
        <v>75</v>
      </c>
      <c r="D18" s="42" t="s">
        <v>48</v>
      </c>
      <c r="E18" s="35" t="s">
        <v>49</v>
      </c>
      <c r="F18" s="29">
        <v>6</v>
      </c>
      <c r="G18" s="29">
        <v>5</v>
      </c>
      <c r="H18" s="29">
        <v>0</v>
      </c>
      <c r="I18" s="29">
        <f>SUM(F18:H18)</f>
        <v>11</v>
      </c>
      <c r="J18" s="29"/>
      <c r="K18" s="26" t="s">
        <v>60</v>
      </c>
      <c r="L18" s="11">
        <v>1</v>
      </c>
      <c r="M18" s="12">
        <v>649</v>
      </c>
      <c r="N18" s="15" t="s">
        <v>63</v>
      </c>
      <c r="O18" s="11">
        <v>20</v>
      </c>
      <c r="P18" s="12">
        <v>19.8</v>
      </c>
      <c r="Q18" s="11"/>
      <c r="R18" s="26"/>
      <c r="S18" s="26"/>
      <c r="T18" s="8"/>
      <c r="U18" s="8"/>
      <c r="V18" s="8"/>
      <c r="W18" s="8"/>
      <c r="X18" s="8"/>
    </row>
    <row r="19" spans="1:24" x14ac:dyDescent="0.3">
      <c r="A19" s="8"/>
      <c r="B19" s="30"/>
      <c r="C19" s="30"/>
      <c r="D19" s="43"/>
      <c r="E19" s="39"/>
      <c r="F19" s="30"/>
      <c r="G19" s="30"/>
      <c r="H19" s="30"/>
      <c r="I19" s="30"/>
      <c r="J19" s="30"/>
      <c r="K19" s="27"/>
      <c r="L19" s="11">
        <v>2</v>
      </c>
      <c r="M19" s="12">
        <v>648</v>
      </c>
      <c r="N19" s="16" t="s">
        <v>61</v>
      </c>
      <c r="O19" s="11">
        <v>70</v>
      </c>
      <c r="P19" s="12">
        <v>69.459999999999994</v>
      </c>
      <c r="Q19" s="11"/>
      <c r="R19" s="27"/>
      <c r="S19" s="27"/>
      <c r="T19" s="8"/>
      <c r="U19" s="8"/>
      <c r="V19" s="8"/>
      <c r="W19" s="8"/>
      <c r="X19" s="8"/>
    </row>
    <row r="20" spans="1:24" x14ac:dyDescent="0.3">
      <c r="A20" s="8"/>
      <c r="B20" s="30"/>
      <c r="C20" s="30"/>
      <c r="D20" s="43"/>
      <c r="E20" s="39"/>
      <c r="F20" s="30"/>
      <c r="G20" s="30"/>
      <c r="H20" s="30"/>
      <c r="I20" s="30"/>
      <c r="J20" s="30"/>
      <c r="K20" s="27"/>
      <c r="L20" s="11">
        <v>3</v>
      </c>
      <c r="M20" s="12">
        <v>536</v>
      </c>
      <c r="N20" s="16" t="s">
        <v>62</v>
      </c>
      <c r="O20" s="11">
        <v>10</v>
      </c>
      <c r="P20" s="12">
        <v>9.9600000000000009</v>
      </c>
      <c r="Q20" s="11"/>
      <c r="R20" s="27"/>
      <c r="S20" s="27"/>
      <c r="T20" s="8"/>
      <c r="U20" s="8"/>
      <c r="V20" s="8"/>
      <c r="W20" s="8"/>
      <c r="X20" s="8"/>
    </row>
    <row r="21" spans="1:24" x14ac:dyDescent="0.3">
      <c r="A21" s="8"/>
      <c r="B21" s="30"/>
      <c r="C21" s="30"/>
      <c r="D21" s="43"/>
      <c r="E21" s="39"/>
      <c r="F21" s="30"/>
      <c r="G21" s="30"/>
      <c r="H21" s="30"/>
      <c r="I21" s="30"/>
      <c r="J21" s="30"/>
      <c r="K21" s="27"/>
      <c r="L21" s="11">
        <v>4</v>
      </c>
      <c r="M21" s="12">
        <v>635</v>
      </c>
      <c r="N21" s="17"/>
      <c r="O21" s="11"/>
      <c r="P21" s="12"/>
      <c r="Q21" s="11"/>
      <c r="R21" s="27"/>
      <c r="S21" s="27"/>
      <c r="T21" s="8"/>
      <c r="U21" s="8"/>
      <c r="V21" s="8"/>
      <c r="W21" s="8"/>
      <c r="X21" s="8"/>
    </row>
    <row r="22" spans="1:24" x14ac:dyDescent="0.3">
      <c r="A22" s="8"/>
      <c r="B22" s="30"/>
      <c r="C22" s="30"/>
      <c r="D22" s="43"/>
      <c r="E22" s="39"/>
      <c r="F22" s="30"/>
      <c r="G22" s="30"/>
      <c r="H22" s="30"/>
      <c r="I22" s="30"/>
      <c r="J22" s="30"/>
      <c r="K22" s="27"/>
      <c r="L22" s="11">
        <v>5</v>
      </c>
      <c r="M22" s="12">
        <v>650</v>
      </c>
      <c r="N22" s="17"/>
      <c r="O22" s="11"/>
      <c r="P22" s="12"/>
      <c r="Q22" s="11"/>
      <c r="R22" s="27"/>
      <c r="S22" s="27"/>
      <c r="T22" s="8"/>
      <c r="U22" s="8"/>
      <c r="V22" s="8"/>
      <c r="W22" s="8"/>
      <c r="X22" s="8"/>
    </row>
    <row r="23" spans="1:24" x14ac:dyDescent="0.3">
      <c r="A23" s="8"/>
      <c r="B23" s="30"/>
      <c r="C23" s="30"/>
      <c r="D23" s="43"/>
      <c r="E23" s="39"/>
      <c r="F23" s="30"/>
      <c r="G23" s="30"/>
      <c r="H23" s="30"/>
      <c r="I23" s="30"/>
      <c r="J23" s="30"/>
      <c r="K23" s="27"/>
      <c r="L23" s="11">
        <v>6</v>
      </c>
      <c r="M23" s="12">
        <v>650</v>
      </c>
      <c r="N23" s="17"/>
      <c r="O23" s="11"/>
      <c r="P23" s="12"/>
      <c r="Q23" s="11"/>
      <c r="R23" s="27"/>
      <c r="S23" s="27"/>
      <c r="T23" s="8"/>
      <c r="U23" s="8"/>
      <c r="V23" s="8"/>
      <c r="W23" s="8"/>
      <c r="X23" s="8"/>
    </row>
    <row r="24" spans="1:24" x14ac:dyDescent="0.3">
      <c r="A24" s="8"/>
      <c r="B24" s="30"/>
      <c r="C24" s="30"/>
      <c r="D24" s="43"/>
      <c r="E24" s="39"/>
      <c r="F24" s="30"/>
      <c r="G24" s="30"/>
      <c r="H24" s="30"/>
      <c r="I24" s="30"/>
      <c r="J24" s="30"/>
      <c r="K24" s="27"/>
      <c r="L24" s="11">
        <v>7</v>
      </c>
      <c r="M24" s="12">
        <v>397</v>
      </c>
      <c r="N24" s="17"/>
      <c r="O24" s="11"/>
      <c r="P24" s="12"/>
      <c r="Q24" s="11"/>
      <c r="R24" s="27"/>
      <c r="S24" s="27"/>
      <c r="T24" s="8"/>
      <c r="U24" s="8"/>
      <c r="V24" s="8"/>
      <c r="W24" s="8"/>
      <c r="X24" s="8"/>
    </row>
    <row r="25" spans="1:24" x14ac:dyDescent="0.3">
      <c r="A25" s="8"/>
      <c r="B25" s="30"/>
      <c r="C25" s="30"/>
      <c r="D25" s="43"/>
      <c r="E25" s="39"/>
      <c r="F25" s="30"/>
      <c r="G25" s="30"/>
      <c r="H25" s="30"/>
      <c r="I25" s="30"/>
      <c r="J25" s="30"/>
      <c r="K25" s="27"/>
      <c r="L25" s="11">
        <v>8</v>
      </c>
      <c r="M25" s="12">
        <v>400</v>
      </c>
      <c r="N25" s="11"/>
      <c r="O25" s="11"/>
      <c r="P25" s="12"/>
      <c r="Q25" s="11"/>
      <c r="R25" s="27"/>
      <c r="S25" s="27"/>
      <c r="T25" s="8"/>
      <c r="U25" s="8"/>
      <c r="V25" s="8"/>
      <c r="W25" s="8"/>
      <c r="X25" s="8"/>
    </row>
    <row r="26" spans="1:24" x14ac:dyDescent="0.3">
      <c r="A26" s="8"/>
      <c r="B26" s="30"/>
      <c r="C26" s="30"/>
      <c r="D26" s="43"/>
      <c r="E26" s="39"/>
      <c r="F26" s="30"/>
      <c r="G26" s="30"/>
      <c r="H26" s="30"/>
      <c r="I26" s="30"/>
      <c r="J26" s="30"/>
      <c r="K26" s="27"/>
      <c r="L26" s="11">
        <v>9</v>
      </c>
      <c r="M26" s="12">
        <v>398</v>
      </c>
      <c r="N26" s="11"/>
      <c r="O26" s="11"/>
      <c r="P26" s="12"/>
      <c r="Q26" s="11"/>
      <c r="R26" s="27"/>
      <c r="S26" s="27"/>
      <c r="T26" s="8"/>
      <c r="U26" s="8"/>
      <c r="V26" s="8"/>
      <c r="W26" s="8"/>
      <c r="X26" s="8"/>
    </row>
    <row r="27" spans="1:24" x14ac:dyDescent="0.3">
      <c r="A27" s="8"/>
      <c r="B27" s="30"/>
      <c r="C27" s="30"/>
      <c r="D27" s="43"/>
      <c r="E27" s="39"/>
      <c r="F27" s="30"/>
      <c r="G27" s="30"/>
      <c r="H27" s="30"/>
      <c r="I27" s="30"/>
      <c r="J27" s="30"/>
      <c r="K27" s="27"/>
      <c r="L27" s="11">
        <v>10</v>
      </c>
      <c r="M27" s="12">
        <v>396</v>
      </c>
      <c r="N27" s="11"/>
      <c r="O27" s="11"/>
      <c r="P27" s="12"/>
      <c r="Q27" s="11"/>
      <c r="R27" s="27"/>
      <c r="S27" s="27"/>
      <c r="T27" s="8"/>
      <c r="U27" s="8"/>
      <c r="V27" s="8"/>
      <c r="W27" s="8"/>
      <c r="X27" s="8"/>
    </row>
    <row r="28" spans="1:24" x14ac:dyDescent="0.3">
      <c r="A28" s="8"/>
      <c r="B28" s="30"/>
      <c r="C28" s="30"/>
      <c r="D28" s="43"/>
      <c r="E28" s="39"/>
      <c r="F28" s="30"/>
      <c r="G28" s="30"/>
      <c r="H28" s="30"/>
      <c r="I28" s="30"/>
      <c r="J28" s="30"/>
      <c r="K28" s="27"/>
      <c r="L28" s="11">
        <v>11</v>
      </c>
      <c r="M28" s="12">
        <v>397</v>
      </c>
      <c r="N28" s="11"/>
      <c r="O28" s="11"/>
      <c r="P28" s="12"/>
      <c r="Q28" s="11"/>
      <c r="R28" s="27"/>
      <c r="S28" s="27"/>
      <c r="T28" s="8"/>
      <c r="U28" s="8"/>
      <c r="V28" s="8"/>
      <c r="W28" s="8"/>
      <c r="X28" s="8"/>
    </row>
    <row r="29" spans="1:24" x14ac:dyDescent="0.3">
      <c r="A29" s="8"/>
      <c r="B29" s="31"/>
      <c r="C29" s="31"/>
      <c r="D29" s="44"/>
      <c r="E29" s="40"/>
      <c r="F29" s="31"/>
      <c r="G29" s="31"/>
      <c r="H29" s="31"/>
      <c r="I29" s="31"/>
      <c r="J29" s="31"/>
      <c r="K29" s="28"/>
      <c r="L29" s="11"/>
      <c r="M29" s="12">
        <f>AVERAGE(M18:M28)</f>
        <v>523.27272727272725</v>
      </c>
      <c r="N29" s="11" t="s">
        <v>11</v>
      </c>
      <c r="O29" s="11">
        <f>SUM(O18:O28)</f>
        <v>100</v>
      </c>
      <c r="P29" s="12">
        <f>SUM(P18:P28)</f>
        <v>99.22</v>
      </c>
      <c r="Q29" s="11" t="s">
        <v>40</v>
      </c>
      <c r="R29" s="28"/>
      <c r="S29" s="28"/>
      <c r="T29" s="8"/>
      <c r="U29" s="8"/>
      <c r="V29" s="8"/>
      <c r="W29" s="8"/>
      <c r="X29" s="8"/>
    </row>
    <row r="30" spans="1:24" x14ac:dyDescent="0.3">
      <c r="A30" s="8"/>
      <c r="B30" s="29">
        <v>2025</v>
      </c>
      <c r="C30" s="41" t="s">
        <v>75</v>
      </c>
      <c r="D30" s="42" t="s">
        <v>48</v>
      </c>
      <c r="E30" s="35" t="s">
        <v>50</v>
      </c>
      <c r="F30" s="29">
        <v>6</v>
      </c>
      <c r="G30" s="29">
        <v>5</v>
      </c>
      <c r="H30" s="29">
        <v>0</v>
      </c>
      <c r="I30" s="29">
        <f>SUM(F30:H30)</f>
        <v>11</v>
      </c>
      <c r="J30" s="29"/>
      <c r="K30" s="26" t="s">
        <v>60</v>
      </c>
      <c r="L30" s="11">
        <v>1</v>
      </c>
      <c r="M30" s="12">
        <v>648</v>
      </c>
      <c r="N30" s="15" t="s">
        <v>63</v>
      </c>
      <c r="O30" s="11">
        <v>30</v>
      </c>
      <c r="P30" s="12">
        <v>29.4</v>
      </c>
      <c r="Q30" s="11"/>
      <c r="R30" s="26"/>
      <c r="S30" s="26"/>
      <c r="T30" s="8"/>
      <c r="U30" s="8"/>
      <c r="V30" s="8"/>
      <c r="W30" s="8"/>
      <c r="X30" s="8"/>
    </row>
    <row r="31" spans="1:24" ht="16.5" customHeight="1" x14ac:dyDescent="0.3">
      <c r="A31" s="8"/>
      <c r="B31" s="30"/>
      <c r="C31" s="45"/>
      <c r="D31" s="43"/>
      <c r="E31" s="39"/>
      <c r="F31" s="30"/>
      <c r="G31" s="30"/>
      <c r="H31" s="30"/>
      <c r="I31" s="30"/>
      <c r="J31" s="30"/>
      <c r="K31" s="27"/>
      <c r="L31" s="11">
        <v>2</v>
      </c>
      <c r="M31" s="12">
        <v>644</v>
      </c>
      <c r="N31" s="16" t="s">
        <v>61</v>
      </c>
      <c r="O31" s="11">
        <v>60</v>
      </c>
      <c r="P31" s="12">
        <v>59.484999999999999</v>
      </c>
      <c r="Q31" s="11"/>
      <c r="R31" s="27"/>
      <c r="S31" s="27"/>
      <c r="T31" s="8"/>
      <c r="U31" s="8"/>
      <c r="V31" s="8"/>
      <c r="W31" s="8"/>
      <c r="X31" s="8"/>
    </row>
    <row r="32" spans="1:24" ht="16.5" customHeight="1" x14ac:dyDescent="0.3">
      <c r="A32" s="8"/>
      <c r="B32" s="30"/>
      <c r="C32" s="45"/>
      <c r="D32" s="43"/>
      <c r="E32" s="39"/>
      <c r="F32" s="30"/>
      <c r="G32" s="30"/>
      <c r="H32" s="30"/>
      <c r="I32" s="30"/>
      <c r="J32" s="30"/>
      <c r="K32" s="27"/>
      <c r="L32" s="11">
        <v>3</v>
      </c>
      <c r="M32" s="12"/>
      <c r="N32" s="16" t="s">
        <v>62</v>
      </c>
      <c r="O32" s="11">
        <v>10</v>
      </c>
      <c r="P32" s="12">
        <v>9.9</v>
      </c>
      <c r="Q32" s="11"/>
      <c r="R32" s="27"/>
      <c r="S32" s="27"/>
      <c r="T32" s="8"/>
      <c r="U32" s="8"/>
      <c r="V32" s="8"/>
      <c r="W32" s="8"/>
      <c r="X32" s="8"/>
    </row>
    <row r="33" spans="1:24" x14ac:dyDescent="0.3">
      <c r="A33" s="8"/>
      <c r="B33" s="30"/>
      <c r="C33" s="30"/>
      <c r="D33" s="43"/>
      <c r="E33" s="39"/>
      <c r="F33" s="30"/>
      <c r="G33" s="30"/>
      <c r="H33" s="30"/>
      <c r="I33" s="30"/>
      <c r="J33" s="30"/>
      <c r="K33" s="27"/>
      <c r="L33" s="11">
        <v>4</v>
      </c>
      <c r="M33" s="12">
        <v>514</v>
      </c>
      <c r="N33" s="17"/>
      <c r="O33" s="11"/>
      <c r="P33" s="12"/>
      <c r="Q33" s="11"/>
      <c r="R33" s="27"/>
      <c r="S33" s="27"/>
      <c r="T33" s="8"/>
      <c r="U33" s="8"/>
      <c r="V33" s="8"/>
      <c r="W33" s="8"/>
      <c r="X33" s="8"/>
    </row>
    <row r="34" spans="1:24" x14ac:dyDescent="0.3">
      <c r="A34" s="8"/>
      <c r="B34" s="30"/>
      <c r="C34" s="30"/>
      <c r="D34" s="43"/>
      <c r="E34" s="39"/>
      <c r="F34" s="30"/>
      <c r="G34" s="30"/>
      <c r="H34" s="30"/>
      <c r="I34" s="30"/>
      <c r="J34" s="30"/>
      <c r="K34" s="27"/>
      <c r="L34" s="11">
        <v>5</v>
      </c>
      <c r="M34" s="12"/>
      <c r="N34" s="17"/>
      <c r="O34" s="11"/>
      <c r="P34" s="12"/>
      <c r="Q34" s="11"/>
      <c r="R34" s="27"/>
      <c r="S34" s="27"/>
      <c r="T34" s="8"/>
      <c r="U34" s="8"/>
      <c r="V34" s="8"/>
      <c r="W34" s="8"/>
      <c r="X34" s="8"/>
    </row>
    <row r="35" spans="1:24" x14ac:dyDescent="0.3">
      <c r="A35" s="8"/>
      <c r="B35" s="30"/>
      <c r="C35" s="30"/>
      <c r="D35" s="43"/>
      <c r="E35" s="39"/>
      <c r="F35" s="30"/>
      <c r="G35" s="30"/>
      <c r="H35" s="30"/>
      <c r="I35" s="30"/>
      <c r="J35" s="30"/>
      <c r="K35" s="27"/>
      <c r="L35" s="11">
        <v>6</v>
      </c>
      <c r="M35" s="12"/>
      <c r="N35" s="17"/>
      <c r="O35" s="11"/>
      <c r="P35" s="12"/>
      <c r="Q35" s="11"/>
      <c r="R35" s="27"/>
      <c r="S35" s="27"/>
      <c r="T35" s="8"/>
      <c r="U35" s="8"/>
      <c r="V35" s="8"/>
      <c r="W35" s="8"/>
      <c r="X35" s="8"/>
    </row>
    <row r="36" spans="1:24" x14ac:dyDescent="0.3">
      <c r="A36" s="8"/>
      <c r="B36" s="30"/>
      <c r="C36" s="30"/>
      <c r="D36" s="43"/>
      <c r="E36" s="39"/>
      <c r="F36" s="30"/>
      <c r="G36" s="30"/>
      <c r="H36" s="30"/>
      <c r="I36" s="30"/>
      <c r="J36" s="30"/>
      <c r="K36" s="27"/>
      <c r="L36" s="11">
        <v>7</v>
      </c>
      <c r="M36" s="12">
        <v>346</v>
      </c>
      <c r="N36" s="11"/>
      <c r="O36" s="11"/>
      <c r="P36" s="12"/>
      <c r="Q36" s="11"/>
      <c r="R36" s="27"/>
      <c r="S36" s="27"/>
      <c r="T36" s="8"/>
      <c r="U36" s="8"/>
      <c r="V36" s="8"/>
      <c r="W36" s="8"/>
      <c r="X36" s="8"/>
    </row>
    <row r="37" spans="1:24" x14ac:dyDescent="0.3">
      <c r="A37" s="8"/>
      <c r="B37" s="30"/>
      <c r="C37" s="30"/>
      <c r="D37" s="43"/>
      <c r="E37" s="39"/>
      <c r="F37" s="30"/>
      <c r="G37" s="30"/>
      <c r="H37" s="30"/>
      <c r="I37" s="30"/>
      <c r="J37" s="30"/>
      <c r="K37" s="27"/>
      <c r="L37" s="11">
        <v>8</v>
      </c>
      <c r="M37" s="12">
        <v>350</v>
      </c>
      <c r="N37" s="11"/>
      <c r="O37" s="11"/>
      <c r="P37" s="12"/>
      <c r="Q37" s="11"/>
      <c r="R37" s="27"/>
      <c r="S37" s="27"/>
      <c r="T37" s="8"/>
      <c r="U37" s="8"/>
      <c r="V37" s="8"/>
      <c r="W37" s="8"/>
      <c r="X37" s="8"/>
    </row>
    <row r="38" spans="1:24" x14ac:dyDescent="0.3">
      <c r="A38" s="8"/>
      <c r="B38" s="30"/>
      <c r="C38" s="30"/>
      <c r="D38" s="43"/>
      <c r="E38" s="39"/>
      <c r="F38" s="30"/>
      <c r="G38" s="30"/>
      <c r="H38" s="30"/>
      <c r="I38" s="30"/>
      <c r="J38" s="30"/>
      <c r="K38" s="27"/>
      <c r="L38" s="11">
        <v>9</v>
      </c>
      <c r="M38" s="12">
        <v>346</v>
      </c>
      <c r="N38" s="11"/>
      <c r="O38" s="11"/>
      <c r="P38" s="12"/>
      <c r="Q38" s="11"/>
      <c r="R38" s="27"/>
      <c r="S38" s="27"/>
      <c r="T38" s="8"/>
      <c r="U38" s="8"/>
      <c r="V38" s="8"/>
      <c r="W38" s="8"/>
      <c r="X38" s="8"/>
    </row>
    <row r="39" spans="1:24" x14ac:dyDescent="0.3">
      <c r="A39" s="8"/>
      <c r="B39" s="30"/>
      <c r="C39" s="30"/>
      <c r="D39" s="43"/>
      <c r="E39" s="39"/>
      <c r="F39" s="30"/>
      <c r="G39" s="30"/>
      <c r="H39" s="30"/>
      <c r="I39" s="30"/>
      <c r="J39" s="30"/>
      <c r="K39" s="27"/>
      <c r="L39" s="11">
        <v>10</v>
      </c>
      <c r="M39" s="12">
        <v>346</v>
      </c>
      <c r="N39" s="11"/>
      <c r="O39" s="11"/>
      <c r="P39" s="12"/>
      <c r="Q39" s="11"/>
      <c r="R39" s="27"/>
      <c r="S39" s="27"/>
      <c r="T39" s="8"/>
      <c r="U39" s="8"/>
      <c r="V39" s="8"/>
      <c r="W39" s="8"/>
      <c r="X39" s="8"/>
    </row>
    <row r="40" spans="1:24" x14ac:dyDescent="0.3">
      <c r="A40" s="8"/>
      <c r="B40" s="30"/>
      <c r="C40" s="30"/>
      <c r="D40" s="43"/>
      <c r="E40" s="39"/>
      <c r="F40" s="30"/>
      <c r="G40" s="30"/>
      <c r="H40" s="30"/>
      <c r="I40" s="30"/>
      <c r="J40" s="30"/>
      <c r="K40" s="27"/>
      <c r="L40" s="11">
        <v>11</v>
      </c>
      <c r="M40" s="12">
        <v>346</v>
      </c>
      <c r="N40" s="11"/>
      <c r="O40" s="11"/>
      <c r="P40" s="12"/>
      <c r="Q40" s="11"/>
      <c r="R40" s="27"/>
      <c r="S40" s="27"/>
      <c r="T40" s="8"/>
      <c r="U40" s="8"/>
      <c r="V40" s="8"/>
      <c r="W40" s="8"/>
      <c r="X40" s="8"/>
    </row>
    <row r="41" spans="1:24" x14ac:dyDescent="0.3">
      <c r="A41" s="8"/>
      <c r="B41" s="31"/>
      <c r="C41" s="31"/>
      <c r="D41" s="44"/>
      <c r="E41" s="40"/>
      <c r="F41" s="31"/>
      <c r="G41" s="31"/>
      <c r="H41" s="31"/>
      <c r="I41" s="31"/>
      <c r="J41" s="31"/>
      <c r="K41" s="28"/>
      <c r="L41" s="11"/>
      <c r="M41" s="12">
        <f>AVERAGE(M30:M40)</f>
        <v>442.5</v>
      </c>
      <c r="N41" s="11" t="s">
        <v>11</v>
      </c>
      <c r="O41" s="11">
        <f>SUM(O30:O40)</f>
        <v>100</v>
      </c>
      <c r="P41" s="12">
        <f>SUM(P30:P40)</f>
        <v>98.784999999999997</v>
      </c>
      <c r="Q41" s="11" t="s">
        <v>40</v>
      </c>
      <c r="R41" s="28"/>
      <c r="S41" s="28"/>
      <c r="T41" s="8"/>
      <c r="U41" s="8"/>
      <c r="V41" s="8"/>
      <c r="W41" s="8"/>
      <c r="X41" s="8"/>
    </row>
    <row r="42" spans="1:24" x14ac:dyDescent="0.3">
      <c r="A42" s="8"/>
      <c r="B42" s="29">
        <v>2025</v>
      </c>
      <c r="C42" s="41" t="s">
        <v>75</v>
      </c>
      <c r="D42" s="42" t="s">
        <v>51</v>
      </c>
      <c r="E42" s="35" t="s">
        <v>52</v>
      </c>
      <c r="F42" s="29">
        <v>4</v>
      </c>
      <c r="G42" s="29">
        <v>3</v>
      </c>
      <c r="H42" s="29">
        <v>0</v>
      </c>
      <c r="I42" s="29">
        <f>SUM(F42:H42)</f>
        <v>7</v>
      </c>
      <c r="J42" s="29"/>
      <c r="K42" s="26">
        <v>7</v>
      </c>
      <c r="L42" s="11"/>
      <c r="M42" s="12"/>
      <c r="N42" s="15" t="s">
        <v>63</v>
      </c>
      <c r="O42" s="11">
        <v>40</v>
      </c>
      <c r="P42" s="12">
        <v>32.4</v>
      </c>
      <c r="Q42" s="11"/>
      <c r="R42" s="26"/>
      <c r="S42" s="26"/>
      <c r="T42" s="8"/>
      <c r="U42" s="8"/>
      <c r="V42" s="8"/>
      <c r="W42" s="8"/>
      <c r="X42" s="8"/>
    </row>
    <row r="43" spans="1:24" x14ac:dyDescent="0.3">
      <c r="A43" s="8"/>
      <c r="B43" s="30"/>
      <c r="C43" s="30"/>
      <c r="D43" s="43"/>
      <c r="E43" s="39"/>
      <c r="F43" s="30"/>
      <c r="G43" s="30"/>
      <c r="H43" s="30"/>
      <c r="I43" s="30"/>
      <c r="J43" s="30"/>
      <c r="K43" s="27"/>
      <c r="L43" s="11"/>
      <c r="M43" s="12"/>
      <c r="N43" s="16" t="s">
        <v>61</v>
      </c>
      <c r="O43" s="11">
        <v>50</v>
      </c>
      <c r="P43" s="12">
        <v>48.5</v>
      </c>
      <c r="Q43" s="11"/>
      <c r="R43" s="27"/>
      <c r="S43" s="27"/>
      <c r="T43" s="8"/>
      <c r="U43" s="8"/>
      <c r="V43" s="8"/>
      <c r="W43" s="8"/>
      <c r="X43" s="8"/>
    </row>
    <row r="44" spans="1:24" x14ac:dyDescent="0.3">
      <c r="A44" s="8"/>
      <c r="B44" s="30"/>
      <c r="C44" s="30"/>
      <c r="D44" s="43"/>
      <c r="E44" s="39"/>
      <c r="F44" s="30"/>
      <c r="G44" s="30"/>
      <c r="H44" s="30"/>
      <c r="I44" s="30"/>
      <c r="J44" s="30"/>
      <c r="K44" s="27"/>
      <c r="L44" s="11"/>
      <c r="M44" s="12"/>
      <c r="N44" s="16" t="s">
        <v>62</v>
      </c>
      <c r="O44" s="11">
        <v>10</v>
      </c>
      <c r="P44" s="12">
        <v>9.6</v>
      </c>
      <c r="Q44" s="11"/>
      <c r="R44" s="27"/>
      <c r="S44" s="27"/>
      <c r="T44" s="8"/>
      <c r="U44" s="8"/>
      <c r="V44" s="8"/>
      <c r="W44" s="8"/>
      <c r="X44" s="8"/>
    </row>
    <row r="45" spans="1:24" x14ac:dyDescent="0.3">
      <c r="A45" s="8"/>
      <c r="B45" s="30"/>
      <c r="C45" s="30"/>
      <c r="D45" s="43"/>
      <c r="E45" s="39"/>
      <c r="F45" s="30"/>
      <c r="G45" s="30"/>
      <c r="H45" s="30"/>
      <c r="I45" s="30"/>
      <c r="J45" s="30"/>
      <c r="K45" s="27"/>
      <c r="L45" s="11"/>
      <c r="M45" s="12"/>
      <c r="N45" s="11"/>
      <c r="O45" s="11"/>
      <c r="P45" s="12"/>
      <c r="Q45" s="11"/>
      <c r="R45" s="27"/>
      <c r="S45" s="27"/>
      <c r="T45" s="8"/>
      <c r="U45" s="8"/>
      <c r="V45" s="8"/>
      <c r="W45" s="8"/>
      <c r="X45" s="8"/>
    </row>
    <row r="46" spans="1:24" x14ac:dyDescent="0.3">
      <c r="A46" s="8"/>
      <c r="B46" s="30"/>
      <c r="C46" s="30"/>
      <c r="D46" s="43"/>
      <c r="E46" s="39"/>
      <c r="F46" s="30"/>
      <c r="G46" s="30"/>
      <c r="H46" s="30"/>
      <c r="I46" s="30"/>
      <c r="J46" s="30"/>
      <c r="K46" s="27"/>
      <c r="L46" s="11"/>
      <c r="M46" s="12"/>
      <c r="N46" s="11"/>
      <c r="O46" s="11"/>
      <c r="P46" s="12"/>
      <c r="Q46" s="11"/>
      <c r="R46" s="27"/>
      <c r="S46" s="27"/>
      <c r="T46" s="8"/>
      <c r="U46" s="8"/>
      <c r="V46" s="8"/>
      <c r="W46" s="8"/>
      <c r="X46" s="8"/>
    </row>
    <row r="47" spans="1:24" x14ac:dyDescent="0.3">
      <c r="A47" s="8"/>
      <c r="B47" s="30"/>
      <c r="C47" s="30"/>
      <c r="D47" s="43"/>
      <c r="E47" s="39"/>
      <c r="F47" s="30"/>
      <c r="G47" s="30"/>
      <c r="H47" s="30"/>
      <c r="I47" s="30"/>
      <c r="J47" s="30"/>
      <c r="K47" s="27"/>
      <c r="L47" s="11"/>
      <c r="M47" s="12"/>
      <c r="N47" s="11"/>
      <c r="O47" s="11"/>
      <c r="P47" s="12"/>
      <c r="Q47" s="11"/>
      <c r="R47" s="27"/>
      <c r="S47" s="27"/>
      <c r="T47" s="8"/>
      <c r="U47" s="8"/>
      <c r="V47" s="8"/>
      <c r="W47" s="8"/>
      <c r="X47" s="8"/>
    </row>
    <row r="48" spans="1:24" x14ac:dyDescent="0.3">
      <c r="A48" s="8"/>
      <c r="B48" s="30"/>
      <c r="C48" s="30"/>
      <c r="D48" s="43"/>
      <c r="E48" s="39"/>
      <c r="F48" s="30"/>
      <c r="G48" s="30"/>
      <c r="H48" s="30"/>
      <c r="I48" s="30"/>
      <c r="J48" s="30"/>
      <c r="K48" s="27"/>
      <c r="L48" s="11"/>
      <c r="M48" s="12"/>
      <c r="N48" s="11"/>
      <c r="O48" s="11"/>
      <c r="P48" s="12"/>
      <c r="Q48" s="11"/>
      <c r="R48" s="27"/>
      <c r="S48" s="27"/>
      <c r="T48" s="8"/>
      <c r="U48" s="8"/>
      <c r="V48" s="8"/>
      <c r="W48" s="8"/>
      <c r="X48" s="8"/>
    </row>
    <row r="49" spans="1:24" x14ac:dyDescent="0.3">
      <c r="A49" s="8"/>
      <c r="B49" s="31"/>
      <c r="C49" s="31"/>
      <c r="D49" s="44"/>
      <c r="E49" s="40"/>
      <c r="F49" s="31"/>
      <c r="G49" s="31"/>
      <c r="H49" s="31"/>
      <c r="I49" s="31"/>
      <c r="J49" s="31"/>
      <c r="K49" s="28"/>
      <c r="L49" s="11"/>
      <c r="M49" s="12"/>
      <c r="N49" s="11" t="s">
        <v>11</v>
      </c>
      <c r="O49" s="11">
        <f>SUM(O42:O48)</f>
        <v>100</v>
      </c>
      <c r="P49" s="12">
        <f>SUM(P42:P48)</f>
        <v>90.5</v>
      </c>
      <c r="Q49" s="11" t="s">
        <v>40</v>
      </c>
      <c r="R49" s="28"/>
      <c r="S49" s="28"/>
      <c r="T49" s="8"/>
      <c r="U49" s="8"/>
      <c r="V49" s="8"/>
      <c r="W49" s="8"/>
      <c r="X49" s="8"/>
    </row>
    <row r="50" spans="1:24" x14ac:dyDescent="0.3">
      <c r="A50" s="8"/>
      <c r="B50" s="29">
        <v>2025</v>
      </c>
      <c r="C50" s="41" t="s">
        <v>75</v>
      </c>
      <c r="D50" s="42" t="s">
        <v>51</v>
      </c>
      <c r="E50" s="35" t="s">
        <v>53</v>
      </c>
      <c r="F50" s="29">
        <v>4</v>
      </c>
      <c r="G50" s="29">
        <v>3</v>
      </c>
      <c r="H50" s="29">
        <v>0</v>
      </c>
      <c r="I50" s="29">
        <f>SUM(F50:H50)</f>
        <v>7</v>
      </c>
      <c r="J50" s="29"/>
      <c r="K50" s="26">
        <v>7</v>
      </c>
      <c r="L50" s="11"/>
      <c r="M50" s="12"/>
      <c r="N50" s="15" t="s">
        <v>63</v>
      </c>
      <c r="O50" s="11">
        <v>30</v>
      </c>
      <c r="P50" s="12">
        <v>28.516666669999999</v>
      </c>
      <c r="Q50" s="11"/>
      <c r="R50" s="26"/>
      <c r="S50" s="26"/>
      <c r="T50" s="8"/>
      <c r="U50" s="8"/>
      <c r="V50" s="8"/>
      <c r="W50" s="8"/>
      <c r="X50" s="8"/>
    </row>
    <row r="51" spans="1:24" x14ac:dyDescent="0.3">
      <c r="A51" s="8"/>
      <c r="B51" s="30"/>
      <c r="C51" s="30"/>
      <c r="D51" s="43"/>
      <c r="E51" s="39"/>
      <c r="F51" s="30"/>
      <c r="G51" s="30"/>
      <c r="H51" s="30"/>
      <c r="I51" s="30"/>
      <c r="J51" s="30"/>
      <c r="K51" s="27"/>
      <c r="L51" s="11"/>
      <c r="M51" s="12"/>
      <c r="N51" s="16" t="s">
        <v>61</v>
      </c>
      <c r="O51" s="11">
        <v>60</v>
      </c>
      <c r="P51" s="12">
        <v>58.88</v>
      </c>
      <c r="Q51" s="11"/>
      <c r="R51" s="27"/>
      <c r="S51" s="27"/>
      <c r="T51" s="8"/>
      <c r="U51" s="8"/>
      <c r="V51" s="8"/>
      <c r="W51" s="8"/>
      <c r="X51" s="8"/>
    </row>
    <row r="52" spans="1:24" x14ac:dyDescent="0.3">
      <c r="A52" s="8"/>
      <c r="B52" s="30"/>
      <c r="C52" s="30"/>
      <c r="D52" s="43"/>
      <c r="E52" s="39"/>
      <c r="F52" s="30"/>
      <c r="G52" s="30"/>
      <c r="H52" s="30"/>
      <c r="I52" s="30"/>
      <c r="J52" s="30"/>
      <c r="K52" s="27"/>
      <c r="L52" s="11"/>
      <c r="M52" s="12"/>
      <c r="N52" s="16" t="s">
        <v>62</v>
      </c>
      <c r="O52" s="11">
        <v>10</v>
      </c>
      <c r="P52" s="12">
        <v>9.9</v>
      </c>
      <c r="Q52" s="11"/>
      <c r="R52" s="27"/>
      <c r="S52" s="27"/>
      <c r="T52" s="8"/>
      <c r="U52" s="8"/>
      <c r="V52" s="8"/>
      <c r="W52" s="8"/>
      <c r="X52" s="8"/>
    </row>
    <row r="53" spans="1:24" x14ac:dyDescent="0.3">
      <c r="A53" s="8"/>
      <c r="B53" s="30"/>
      <c r="C53" s="30"/>
      <c r="D53" s="43"/>
      <c r="E53" s="39"/>
      <c r="F53" s="30"/>
      <c r="G53" s="30"/>
      <c r="H53" s="30"/>
      <c r="I53" s="30"/>
      <c r="J53" s="30"/>
      <c r="K53" s="27"/>
      <c r="L53" s="11"/>
      <c r="M53" s="12"/>
      <c r="N53" s="11"/>
      <c r="O53" s="11"/>
      <c r="P53" s="12"/>
      <c r="Q53" s="11"/>
      <c r="R53" s="27"/>
      <c r="S53" s="27"/>
      <c r="T53" s="8"/>
      <c r="U53" s="8"/>
      <c r="V53" s="8"/>
      <c r="W53" s="8"/>
      <c r="X53" s="8"/>
    </row>
    <row r="54" spans="1:24" x14ac:dyDescent="0.3">
      <c r="A54" s="8"/>
      <c r="B54" s="30"/>
      <c r="C54" s="30"/>
      <c r="D54" s="43"/>
      <c r="E54" s="39"/>
      <c r="F54" s="30"/>
      <c r="G54" s="30"/>
      <c r="H54" s="30"/>
      <c r="I54" s="30"/>
      <c r="J54" s="30"/>
      <c r="K54" s="27"/>
      <c r="L54" s="11"/>
      <c r="M54" s="12"/>
      <c r="N54" s="11"/>
      <c r="O54" s="11"/>
      <c r="P54" s="12"/>
      <c r="Q54" s="11"/>
      <c r="R54" s="27"/>
      <c r="S54" s="27"/>
      <c r="T54" s="8"/>
      <c r="U54" s="8"/>
      <c r="V54" s="8"/>
      <c r="W54" s="8"/>
      <c r="X54" s="8"/>
    </row>
    <row r="55" spans="1:24" x14ac:dyDescent="0.3">
      <c r="A55" s="8"/>
      <c r="B55" s="30"/>
      <c r="C55" s="30"/>
      <c r="D55" s="43"/>
      <c r="E55" s="39"/>
      <c r="F55" s="30"/>
      <c r="G55" s="30"/>
      <c r="H55" s="30"/>
      <c r="I55" s="30"/>
      <c r="J55" s="30"/>
      <c r="K55" s="27"/>
      <c r="L55" s="11"/>
      <c r="M55" s="12"/>
      <c r="N55" s="11"/>
      <c r="O55" s="11"/>
      <c r="P55" s="12"/>
      <c r="Q55" s="11"/>
      <c r="R55" s="27"/>
      <c r="S55" s="27"/>
      <c r="T55" s="8"/>
      <c r="U55" s="8"/>
      <c r="V55" s="8"/>
      <c r="W55" s="8"/>
      <c r="X55" s="8"/>
    </row>
    <row r="56" spans="1:24" x14ac:dyDescent="0.3">
      <c r="A56" s="8"/>
      <c r="B56" s="30"/>
      <c r="C56" s="30"/>
      <c r="D56" s="43"/>
      <c r="E56" s="39"/>
      <c r="F56" s="30"/>
      <c r="G56" s="30"/>
      <c r="H56" s="30"/>
      <c r="I56" s="30"/>
      <c r="J56" s="30"/>
      <c r="K56" s="27"/>
      <c r="L56" s="11"/>
      <c r="M56" s="12"/>
      <c r="N56" s="11"/>
      <c r="O56" s="11"/>
      <c r="P56" s="12"/>
      <c r="Q56" s="11"/>
      <c r="R56" s="27"/>
      <c r="S56" s="27"/>
      <c r="T56" s="8"/>
      <c r="U56" s="8"/>
      <c r="V56" s="8"/>
      <c r="W56" s="8"/>
      <c r="X56" s="8"/>
    </row>
    <row r="57" spans="1:24" x14ac:dyDescent="0.3">
      <c r="A57" s="8"/>
      <c r="B57" s="31"/>
      <c r="C57" s="31"/>
      <c r="D57" s="44"/>
      <c r="E57" s="40"/>
      <c r="F57" s="31"/>
      <c r="G57" s="31"/>
      <c r="H57" s="31"/>
      <c r="I57" s="31"/>
      <c r="J57" s="31"/>
      <c r="K57" s="28"/>
      <c r="L57" s="11"/>
      <c r="M57" s="12"/>
      <c r="N57" s="11" t="s">
        <v>11</v>
      </c>
      <c r="O57" s="11">
        <f>SUM(O50:O56)</f>
        <v>100</v>
      </c>
      <c r="P57" s="12">
        <f>SUM(P50:P56)</f>
        <v>97.296666670000008</v>
      </c>
      <c r="Q57" s="11" t="s">
        <v>40</v>
      </c>
      <c r="R57" s="28"/>
      <c r="S57" s="28"/>
      <c r="T57" s="8"/>
      <c r="U57" s="8"/>
      <c r="V57" s="8"/>
      <c r="W57" s="8"/>
      <c r="X57" s="8"/>
    </row>
    <row r="58" spans="1:24" x14ac:dyDescent="0.3">
      <c r="A58" s="10"/>
      <c r="B58" s="32">
        <v>2025</v>
      </c>
      <c r="C58" s="35" t="s">
        <v>75</v>
      </c>
      <c r="D58" s="36" t="s">
        <v>51</v>
      </c>
      <c r="E58" s="35" t="s">
        <v>54</v>
      </c>
      <c r="F58" s="32">
        <v>4</v>
      </c>
      <c r="G58" s="32">
        <v>3</v>
      </c>
      <c r="H58" s="32">
        <v>0</v>
      </c>
      <c r="I58" s="32">
        <f>SUM(F58:H58)</f>
        <v>7</v>
      </c>
      <c r="J58" s="32"/>
      <c r="K58" s="26">
        <v>7</v>
      </c>
      <c r="L58" s="11"/>
      <c r="M58" s="12"/>
      <c r="N58" s="13" t="s">
        <v>63</v>
      </c>
      <c r="O58" s="11">
        <v>30</v>
      </c>
      <c r="P58" s="12">
        <v>28.26</v>
      </c>
      <c r="Q58" s="11"/>
      <c r="R58" s="26"/>
      <c r="S58" s="26"/>
      <c r="T58" s="8"/>
      <c r="U58" s="8"/>
      <c r="V58" s="8"/>
      <c r="W58" s="8"/>
      <c r="X58" s="8"/>
    </row>
    <row r="59" spans="1:24" x14ac:dyDescent="0.3">
      <c r="A59" s="10"/>
      <c r="B59" s="33"/>
      <c r="C59" s="33"/>
      <c r="D59" s="37"/>
      <c r="E59" s="39"/>
      <c r="F59" s="33"/>
      <c r="G59" s="33"/>
      <c r="H59" s="33"/>
      <c r="I59" s="33"/>
      <c r="J59" s="33"/>
      <c r="K59" s="27"/>
      <c r="L59" s="11"/>
      <c r="M59" s="12"/>
      <c r="N59" s="14" t="s">
        <v>61</v>
      </c>
      <c r="O59" s="11">
        <v>60</v>
      </c>
      <c r="P59" s="12">
        <v>58.735999999999997</v>
      </c>
      <c r="Q59" s="11"/>
      <c r="R59" s="27"/>
      <c r="S59" s="27"/>
      <c r="T59" s="8"/>
      <c r="U59" s="8"/>
      <c r="V59" s="8"/>
      <c r="W59" s="8"/>
      <c r="X59" s="8"/>
    </row>
    <row r="60" spans="1:24" x14ac:dyDescent="0.3">
      <c r="A60" s="10"/>
      <c r="B60" s="33"/>
      <c r="C60" s="33"/>
      <c r="D60" s="37"/>
      <c r="E60" s="39"/>
      <c r="F60" s="33"/>
      <c r="G60" s="33"/>
      <c r="H60" s="33"/>
      <c r="I60" s="33"/>
      <c r="J60" s="33"/>
      <c r="K60" s="27"/>
      <c r="L60" s="11"/>
      <c r="M60" s="12"/>
      <c r="N60" s="14" t="s">
        <v>62</v>
      </c>
      <c r="O60" s="11">
        <v>10</v>
      </c>
      <c r="P60" s="12">
        <v>9.8800000000000008</v>
      </c>
      <c r="Q60" s="11"/>
      <c r="R60" s="27"/>
      <c r="S60" s="27"/>
      <c r="T60" s="8"/>
      <c r="U60" s="8"/>
      <c r="V60" s="8"/>
      <c r="W60" s="8"/>
      <c r="X60" s="8"/>
    </row>
    <row r="61" spans="1:24" x14ac:dyDescent="0.3">
      <c r="A61" s="10"/>
      <c r="B61" s="33"/>
      <c r="C61" s="33"/>
      <c r="D61" s="37"/>
      <c r="E61" s="39"/>
      <c r="F61" s="33"/>
      <c r="G61" s="33"/>
      <c r="H61" s="33"/>
      <c r="I61" s="33"/>
      <c r="J61" s="33"/>
      <c r="K61" s="27"/>
      <c r="L61" s="11"/>
      <c r="M61" s="12"/>
      <c r="N61" s="11"/>
      <c r="O61" s="11"/>
      <c r="P61" s="12"/>
      <c r="Q61" s="11"/>
      <c r="R61" s="27"/>
      <c r="S61" s="27"/>
      <c r="T61" s="8"/>
      <c r="U61" s="8"/>
      <c r="V61" s="8"/>
      <c r="W61" s="8"/>
      <c r="X61" s="8"/>
    </row>
    <row r="62" spans="1:24" x14ac:dyDescent="0.3">
      <c r="A62" s="10"/>
      <c r="B62" s="33"/>
      <c r="C62" s="33"/>
      <c r="D62" s="37"/>
      <c r="E62" s="39"/>
      <c r="F62" s="33"/>
      <c r="G62" s="33"/>
      <c r="H62" s="33"/>
      <c r="I62" s="33"/>
      <c r="J62" s="33"/>
      <c r="K62" s="27"/>
      <c r="L62" s="11"/>
      <c r="M62" s="12"/>
      <c r="N62" s="11"/>
      <c r="O62" s="11"/>
      <c r="P62" s="12"/>
      <c r="Q62" s="11"/>
      <c r="R62" s="27"/>
      <c r="S62" s="27"/>
      <c r="T62" s="8"/>
      <c r="U62" s="8"/>
      <c r="V62" s="8"/>
      <c r="W62" s="8"/>
      <c r="X62" s="8"/>
    </row>
    <row r="63" spans="1:24" x14ac:dyDescent="0.3">
      <c r="A63" s="10"/>
      <c r="B63" s="33"/>
      <c r="C63" s="33"/>
      <c r="D63" s="37"/>
      <c r="E63" s="39"/>
      <c r="F63" s="33"/>
      <c r="G63" s="33"/>
      <c r="H63" s="33"/>
      <c r="I63" s="33"/>
      <c r="J63" s="33"/>
      <c r="K63" s="27"/>
      <c r="L63" s="11"/>
      <c r="M63" s="12"/>
      <c r="N63" s="11"/>
      <c r="O63" s="11"/>
      <c r="P63" s="12"/>
      <c r="Q63" s="11"/>
      <c r="R63" s="27"/>
      <c r="S63" s="27"/>
      <c r="T63" s="8"/>
      <c r="U63" s="8"/>
      <c r="V63" s="8"/>
      <c r="W63" s="8"/>
      <c r="X63" s="8"/>
    </row>
    <row r="64" spans="1:24" x14ac:dyDescent="0.3">
      <c r="A64" s="10"/>
      <c r="B64" s="33"/>
      <c r="C64" s="33"/>
      <c r="D64" s="37"/>
      <c r="E64" s="39"/>
      <c r="F64" s="33"/>
      <c r="G64" s="33"/>
      <c r="H64" s="33"/>
      <c r="I64" s="33"/>
      <c r="J64" s="33"/>
      <c r="K64" s="27"/>
      <c r="L64" s="11"/>
      <c r="M64" s="12"/>
      <c r="N64" s="11"/>
      <c r="O64" s="11"/>
      <c r="P64" s="12"/>
      <c r="Q64" s="11"/>
      <c r="R64" s="27"/>
      <c r="S64" s="27"/>
      <c r="T64" s="8"/>
      <c r="U64" s="8"/>
      <c r="V64" s="8"/>
      <c r="W64" s="8"/>
      <c r="X64" s="8"/>
    </row>
    <row r="65" spans="1:24" x14ac:dyDescent="0.3">
      <c r="A65" s="10"/>
      <c r="B65" s="34"/>
      <c r="C65" s="34"/>
      <c r="D65" s="38"/>
      <c r="E65" s="40"/>
      <c r="F65" s="34"/>
      <c r="G65" s="34"/>
      <c r="H65" s="34"/>
      <c r="I65" s="34"/>
      <c r="J65" s="34"/>
      <c r="K65" s="28"/>
      <c r="L65" s="11"/>
      <c r="M65" s="12"/>
      <c r="N65" s="11" t="s">
        <v>11</v>
      </c>
      <c r="O65" s="11">
        <f>SUM(O58:O64)</f>
        <v>100</v>
      </c>
      <c r="P65" s="12">
        <f>SUM(P58:P64)</f>
        <v>96.875999999999991</v>
      </c>
      <c r="Q65" s="11" t="s">
        <v>40</v>
      </c>
      <c r="R65" s="28"/>
      <c r="S65" s="28"/>
      <c r="T65" s="8"/>
      <c r="U65" s="8"/>
      <c r="V65" s="8"/>
      <c r="W65" s="8"/>
      <c r="X65" s="8"/>
    </row>
    <row r="66" spans="1:24" x14ac:dyDescent="0.3">
      <c r="A66" s="8"/>
      <c r="B66" s="29">
        <v>2025</v>
      </c>
      <c r="C66" s="41" t="s">
        <v>75</v>
      </c>
      <c r="D66" s="42" t="s">
        <v>55</v>
      </c>
      <c r="E66" s="35" t="s">
        <v>56</v>
      </c>
      <c r="F66" s="29">
        <v>6</v>
      </c>
      <c r="G66" s="29">
        <v>5</v>
      </c>
      <c r="H66" s="29">
        <v>0</v>
      </c>
      <c r="I66" s="29">
        <f>SUM(F66:H66)</f>
        <v>11</v>
      </c>
      <c r="J66" s="29"/>
      <c r="K66" s="26">
        <v>11</v>
      </c>
      <c r="L66" s="11"/>
      <c r="M66" s="12"/>
      <c r="N66" s="15" t="s">
        <v>63</v>
      </c>
      <c r="O66" s="11">
        <v>30</v>
      </c>
      <c r="P66" s="12">
        <v>29.7</v>
      </c>
      <c r="Q66" s="11"/>
      <c r="R66" s="26"/>
      <c r="S66" s="26"/>
      <c r="T66" s="8"/>
      <c r="U66" s="8"/>
      <c r="V66" s="8"/>
      <c r="W66" s="8"/>
      <c r="X66" s="8"/>
    </row>
    <row r="67" spans="1:24" x14ac:dyDescent="0.3">
      <c r="A67" s="8"/>
      <c r="B67" s="30"/>
      <c r="C67" s="30"/>
      <c r="D67" s="43"/>
      <c r="E67" s="39"/>
      <c r="F67" s="30"/>
      <c r="G67" s="30"/>
      <c r="H67" s="30"/>
      <c r="I67" s="30"/>
      <c r="J67" s="30"/>
      <c r="K67" s="27"/>
      <c r="L67" s="11"/>
      <c r="M67" s="12"/>
      <c r="N67" s="16" t="s">
        <v>61</v>
      </c>
      <c r="O67" s="11">
        <v>60</v>
      </c>
      <c r="P67" s="12">
        <v>58.6</v>
      </c>
      <c r="Q67" s="11"/>
      <c r="R67" s="27"/>
      <c r="S67" s="27"/>
      <c r="T67" s="8"/>
      <c r="U67" s="8"/>
      <c r="V67" s="8"/>
      <c r="W67" s="8"/>
      <c r="X67" s="8"/>
    </row>
    <row r="68" spans="1:24" x14ac:dyDescent="0.3">
      <c r="A68" s="8"/>
      <c r="B68" s="30"/>
      <c r="C68" s="30"/>
      <c r="D68" s="43"/>
      <c r="E68" s="39"/>
      <c r="F68" s="30"/>
      <c r="G68" s="30"/>
      <c r="H68" s="30"/>
      <c r="I68" s="30"/>
      <c r="J68" s="30"/>
      <c r="K68" s="27"/>
      <c r="L68" s="11"/>
      <c r="M68" s="12"/>
      <c r="N68" s="16" t="s">
        <v>62</v>
      </c>
      <c r="O68" s="11">
        <v>10</v>
      </c>
      <c r="P68" s="12">
        <v>10</v>
      </c>
      <c r="Q68" s="11"/>
      <c r="R68" s="27"/>
      <c r="S68" s="27"/>
      <c r="T68" s="8"/>
      <c r="U68" s="8"/>
      <c r="V68" s="8"/>
      <c r="W68" s="8"/>
      <c r="X68" s="8"/>
    </row>
    <row r="69" spans="1:24" x14ac:dyDescent="0.3">
      <c r="A69" s="8"/>
      <c r="B69" s="30"/>
      <c r="C69" s="30"/>
      <c r="D69" s="43"/>
      <c r="E69" s="39"/>
      <c r="F69" s="30"/>
      <c r="G69" s="30"/>
      <c r="H69" s="30"/>
      <c r="I69" s="30"/>
      <c r="J69" s="30"/>
      <c r="K69" s="27"/>
      <c r="L69" s="11"/>
      <c r="M69" s="12"/>
      <c r="N69" s="11"/>
      <c r="O69" s="11"/>
      <c r="P69" s="12"/>
      <c r="Q69" s="11"/>
      <c r="R69" s="27"/>
      <c r="S69" s="27"/>
      <c r="T69" s="8"/>
      <c r="U69" s="8"/>
      <c r="V69" s="8"/>
      <c r="W69" s="8"/>
      <c r="X69" s="8"/>
    </row>
    <row r="70" spans="1:24" x14ac:dyDescent="0.3">
      <c r="A70" s="8"/>
      <c r="B70" s="30"/>
      <c r="C70" s="30"/>
      <c r="D70" s="43"/>
      <c r="E70" s="39"/>
      <c r="F70" s="30"/>
      <c r="G70" s="30"/>
      <c r="H70" s="30"/>
      <c r="I70" s="30"/>
      <c r="J70" s="30"/>
      <c r="K70" s="27"/>
      <c r="L70" s="11"/>
      <c r="M70" s="12"/>
      <c r="N70" s="11"/>
      <c r="O70" s="11"/>
      <c r="P70" s="12"/>
      <c r="Q70" s="11"/>
      <c r="R70" s="27"/>
      <c r="S70" s="27"/>
      <c r="T70" s="8"/>
      <c r="U70" s="8"/>
      <c r="V70" s="8"/>
      <c r="W70" s="8"/>
      <c r="X70" s="8"/>
    </row>
    <row r="71" spans="1:24" x14ac:dyDescent="0.3">
      <c r="A71" s="8"/>
      <c r="B71" s="30"/>
      <c r="C71" s="30"/>
      <c r="D71" s="43"/>
      <c r="E71" s="39"/>
      <c r="F71" s="30"/>
      <c r="G71" s="30"/>
      <c r="H71" s="30"/>
      <c r="I71" s="30"/>
      <c r="J71" s="30"/>
      <c r="K71" s="27"/>
      <c r="L71" s="11"/>
      <c r="M71" s="12"/>
      <c r="N71" s="11"/>
      <c r="O71" s="11"/>
      <c r="P71" s="12"/>
      <c r="Q71" s="11"/>
      <c r="R71" s="27"/>
      <c r="S71" s="27"/>
      <c r="T71" s="8"/>
      <c r="U71" s="8"/>
      <c r="V71" s="8"/>
      <c r="W71" s="8"/>
      <c r="X71" s="8"/>
    </row>
    <row r="72" spans="1:24" x14ac:dyDescent="0.3">
      <c r="A72" s="8"/>
      <c r="B72" s="30"/>
      <c r="C72" s="30"/>
      <c r="D72" s="43"/>
      <c r="E72" s="39"/>
      <c r="F72" s="30"/>
      <c r="G72" s="30"/>
      <c r="H72" s="30"/>
      <c r="I72" s="30"/>
      <c r="J72" s="30"/>
      <c r="K72" s="27"/>
      <c r="L72" s="11"/>
      <c r="M72" s="12"/>
      <c r="N72" s="11"/>
      <c r="O72" s="11"/>
      <c r="P72" s="12"/>
      <c r="Q72" s="11"/>
      <c r="R72" s="27"/>
      <c r="S72" s="27"/>
      <c r="T72" s="8"/>
      <c r="U72" s="8"/>
      <c r="V72" s="8"/>
      <c r="W72" s="8"/>
      <c r="X72" s="8"/>
    </row>
    <row r="73" spans="1:24" x14ac:dyDescent="0.3">
      <c r="A73" s="8"/>
      <c r="B73" s="30"/>
      <c r="C73" s="30"/>
      <c r="D73" s="43"/>
      <c r="E73" s="39"/>
      <c r="F73" s="30"/>
      <c r="G73" s="30"/>
      <c r="H73" s="30"/>
      <c r="I73" s="30"/>
      <c r="J73" s="30"/>
      <c r="K73" s="27"/>
      <c r="L73" s="11"/>
      <c r="M73" s="12"/>
      <c r="N73" s="11"/>
      <c r="O73" s="11"/>
      <c r="P73" s="12"/>
      <c r="Q73" s="11"/>
      <c r="R73" s="27"/>
      <c r="S73" s="27"/>
      <c r="T73" s="8"/>
      <c r="U73" s="8"/>
      <c r="V73" s="8"/>
      <c r="W73" s="8"/>
      <c r="X73" s="8"/>
    </row>
    <row r="74" spans="1:24" x14ac:dyDescent="0.3">
      <c r="A74" s="8"/>
      <c r="B74" s="30"/>
      <c r="C74" s="30"/>
      <c r="D74" s="43"/>
      <c r="E74" s="39"/>
      <c r="F74" s="30"/>
      <c r="G74" s="30"/>
      <c r="H74" s="30"/>
      <c r="I74" s="30"/>
      <c r="J74" s="30"/>
      <c r="K74" s="27"/>
      <c r="L74" s="11"/>
      <c r="M74" s="12"/>
      <c r="N74" s="11"/>
      <c r="O74" s="11"/>
      <c r="P74" s="12"/>
      <c r="Q74" s="11"/>
      <c r="R74" s="27"/>
      <c r="S74" s="27"/>
      <c r="T74" s="8"/>
      <c r="U74" s="8"/>
      <c r="V74" s="8"/>
      <c r="W74" s="8"/>
      <c r="X74" s="8"/>
    </row>
    <row r="75" spans="1:24" x14ac:dyDescent="0.3">
      <c r="A75" s="8"/>
      <c r="B75" s="30"/>
      <c r="C75" s="30"/>
      <c r="D75" s="43"/>
      <c r="E75" s="39"/>
      <c r="F75" s="30"/>
      <c r="G75" s="30"/>
      <c r="H75" s="30"/>
      <c r="I75" s="30"/>
      <c r="J75" s="30"/>
      <c r="K75" s="27"/>
      <c r="L75" s="11"/>
      <c r="M75" s="12"/>
      <c r="N75" s="11"/>
      <c r="O75" s="11"/>
      <c r="P75" s="12"/>
      <c r="Q75" s="11"/>
      <c r="R75" s="27"/>
      <c r="S75" s="27"/>
      <c r="T75" s="8"/>
      <c r="U75" s="8"/>
      <c r="V75" s="8"/>
      <c r="W75" s="8"/>
      <c r="X75" s="8"/>
    </row>
    <row r="76" spans="1:24" x14ac:dyDescent="0.3">
      <c r="A76" s="8"/>
      <c r="B76" s="30"/>
      <c r="C76" s="30"/>
      <c r="D76" s="43"/>
      <c r="E76" s="39"/>
      <c r="F76" s="30"/>
      <c r="G76" s="30"/>
      <c r="H76" s="30"/>
      <c r="I76" s="30"/>
      <c r="J76" s="30"/>
      <c r="K76" s="27"/>
      <c r="L76" s="11"/>
      <c r="M76" s="12"/>
      <c r="N76" s="11"/>
      <c r="O76" s="11"/>
      <c r="P76" s="12"/>
      <c r="Q76" s="11"/>
      <c r="R76" s="27"/>
      <c r="S76" s="27"/>
      <c r="T76" s="8"/>
      <c r="U76" s="8"/>
      <c r="V76" s="8"/>
      <c r="W76" s="8"/>
      <c r="X76" s="8"/>
    </row>
    <row r="77" spans="1:24" x14ac:dyDescent="0.3">
      <c r="A77" s="8"/>
      <c r="B77" s="31"/>
      <c r="C77" s="31"/>
      <c r="D77" s="44"/>
      <c r="E77" s="40"/>
      <c r="F77" s="31"/>
      <c r="G77" s="31"/>
      <c r="H77" s="31"/>
      <c r="I77" s="31"/>
      <c r="J77" s="31"/>
      <c r="K77" s="28"/>
      <c r="L77" s="11"/>
      <c r="M77" s="12"/>
      <c r="N77" s="11" t="s">
        <v>11</v>
      </c>
      <c r="O77" s="11">
        <f>SUM(O66:O76)</f>
        <v>100</v>
      </c>
      <c r="P77" s="12">
        <f>SUM(P66:P76)</f>
        <v>98.3</v>
      </c>
      <c r="Q77" s="11" t="s">
        <v>40</v>
      </c>
      <c r="R77" s="28"/>
      <c r="S77" s="28"/>
      <c r="T77" s="9" t="s">
        <v>70</v>
      </c>
      <c r="U77" s="9" t="s">
        <v>71</v>
      </c>
      <c r="V77" s="9" t="s">
        <v>72</v>
      </c>
      <c r="W77" s="22" t="s">
        <v>73</v>
      </c>
      <c r="X77" s="8"/>
    </row>
    <row r="78" spans="1:24" x14ac:dyDescent="0.3">
      <c r="A78" s="8"/>
      <c r="B78" s="29">
        <v>2025</v>
      </c>
      <c r="C78" s="41" t="s">
        <v>75</v>
      </c>
      <c r="D78" s="42" t="s">
        <v>57</v>
      </c>
      <c r="E78" s="35" t="s">
        <v>58</v>
      </c>
      <c r="F78" s="29">
        <v>4</v>
      </c>
      <c r="G78" s="29">
        <v>3</v>
      </c>
      <c r="H78" s="29">
        <v>0</v>
      </c>
      <c r="I78" s="29">
        <f>SUM(F78:H78)</f>
        <v>7</v>
      </c>
      <c r="J78" s="29"/>
      <c r="K78" s="26">
        <v>7</v>
      </c>
      <c r="L78" s="11"/>
      <c r="M78" s="12"/>
      <c r="N78" s="16" t="s">
        <v>64</v>
      </c>
      <c r="O78" s="11">
        <v>21</v>
      </c>
      <c r="P78" s="12">
        <f>(T78+U78+V78)/3</f>
        <v>21</v>
      </c>
      <c r="Q78" s="11"/>
      <c r="R78" s="26"/>
      <c r="S78" s="26"/>
      <c r="T78" s="18">
        <v>21</v>
      </c>
      <c r="U78" s="18">
        <v>21</v>
      </c>
      <c r="V78" s="18">
        <v>21</v>
      </c>
      <c r="W78" s="23">
        <v>-0.1</v>
      </c>
      <c r="X78" s="8"/>
    </row>
    <row r="79" spans="1:24" x14ac:dyDescent="0.3">
      <c r="A79" s="8"/>
      <c r="B79" s="30"/>
      <c r="C79" s="30"/>
      <c r="D79" s="43"/>
      <c r="E79" s="39"/>
      <c r="F79" s="30"/>
      <c r="G79" s="30"/>
      <c r="H79" s="30"/>
      <c r="I79" s="30"/>
      <c r="J79" s="30"/>
      <c r="K79" s="27"/>
      <c r="L79" s="11"/>
      <c r="M79" s="12"/>
      <c r="N79" s="16" t="s">
        <v>65</v>
      </c>
      <c r="O79" s="11">
        <v>34</v>
      </c>
      <c r="P79" s="12">
        <f>(T79+U79+V79)/3</f>
        <v>34</v>
      </c>
      <c r="Q79" s="11"/>
      <c r="R79" s="27"/>
      <c r="S79" s="27"/>
      <c r="T79" s="18">
        <v>34</v>
      </c>
      <c r="U79" s="18">
        <v>34</v>
      </c>
      <c r="V79" s="18">
        <v>34</v>
      </c>
      <c r="W79" s="23">
        <v>-0.1</v>
      </c>
      <c r="X79" s="8"/>
    </row>
    <row r="80" spans="1:24" x14ac:dyDescent="0.3">
      <c r="A80" s="8"/>
      <c r="B80" s="30"/>
      <c r="C80" s="30"/>
      <c r="D80" s="43"/>
      <c r="E80" s="39"/>
      <c r="F80" s="30"/>
      <c r="G80" s="30"/>
      <c r="H80" s="30"/>
      <c r="I80" s="30"/>
      <c r="J80" s="30"/>
      <c r="K80" s="27"/>
      <c r="L80" s="11"/>
      <c r="M80" s="12"/>
      <c r="N80" s="16" t="s">
        <v>66</v>
      </c>
      <c r="O80" s="11">
        <v>32</v>
      </c>
      <c r="P80" s="12">
        <f>(T80+U80+V80)/3</f>
        <v>32</v>
      </c>
      <c r="Q80" s="11"/>
      <c r="R80" s="27"/>
      <c r="S80" s="27"/>
      <c r="T80" s="18">
        <v>32</v>
      </c>
      <c r="U80" s="18">
        <v>32</v>
      </c>
      <c r="V80" s="18">
        <v>32</v>
      </c>
      <c r="W80" s="23">
        <v>-0.1</v>
      </c>
      <c r="X80" s="8"/>
    </row>
    <row r="81" spans="1:24" x14ac:dyDescent="0.3">
      <c r="A81" s="8"/>
      <c r="B81" s="30"/>
      <c r="C81" s="30"/>
      <c r="D81" s="43"/>
      <c r="E81" s="39"/>
      <c r="F81" s="30"/>
      <c r="G81" s="30"/>
      <c r="H81" s="30"/>
      <c r="I81" s="30"/>
      <c r="J81" s="30"/>
      <c r="K81" s="27"/>
      <c r="L81" s="11"/>
      <c r="M81" s="12"/>
      <c r="N81" s="16" t="s">
        <v>67</v>
      </c>
      <c r="O81" s="11">
        <v>36</v>
      </c>
      <c r="P81" s="12">
        <f>(T81+U81+V81)/3</f>
        <v>36</v>
      </c>
      <c r="Q81" s="11"/>
      <c r="R81" s="27"/>
      <c r="S81" s="27"/>
      <c r="T81" s="18">
        <v>36</v>
      </c>
      <c r="U81" s="18">
        <v>36</v>
      </c>
      <c r="V81" s="18">
        <v>36</v>
      </c>
      <c r="W81" s="8"/>
      <c r="X81" s="8"/>
    </row>
    <row r="82" spans="1:24" x14ac:dyDescent="0.3">
      <c r="A82" s="8"/>
      <c r="B82" s="30"/>
      <c r="C82" s="30"/>
      <c r="D82" s="43"/>
      <c r="E82" s="39"/>
      <c r="F82" s="30"/>
      <c r="G82" s="30"/>
      <c r="H82" s="30"/>
      <c r="I82" s="30"/>
      <c r="J82" s="30"/>
      <c r="K82" s="27"/>
      <c r="L82" s="11"/>
      <c r="M82" s="12"/>
      <c r="N82" s="11" t="s">
        <v>74</v>
      </c>
      <c r="O82" s="11"/>
      <c r="P82" s="12">
        <f>W85</f>
        <v>-0.30000000000000004</v>
      </c>
      <c r="Q82" s="11"/>
      <c r="R82" s="27"/>
      <c r="S82" s="27"/>
      <c r="T82" s="18"/>
      <c r="U82" s="18"/>
      <c r="V82" s="18"/>
      <c r="W82" s="8"/>
      <c r="X82" s="8"/>
    </row>
    <row r="83" spans="1:24" x14ac:dyDescent="0.3">
      <c r="A83" s="8"/>
      <c r="B83" s="30"/>
      <c r="C83" s="30"/>
      <c r="D83" s="43"/>
      <c r="E83" s="39"/>
      <c r="F83" s="30"/>
      <c r="G83" s="30"/>
      <c r="H83" s="30"/>
      <c r="I83" s="30"/>
      <c r="J83" s="30"/>
      <c r="K83" s="27"/>
      <c r="L83" s="11"/>
      <c r="M83" s="12"/>
      <c r="N83" s="11"/>
      <c r="O83" s="11"/>
      <c r="P83" s="12"/>
      <c r="Q83" s="11"/>
      <c r="R83" s="27"/>
      <c r="S83" s="27"/>
      <c r="T83" s="18"/>
      <c r="U83" s="18"/>
      <c r="V83" s="18"/>
      <c r="W83" s="8"/>
      <c r="X83" s="8"/>
    </row>
    <row r="84" spans="1:24" x14ac:dyDescent="0.3">
      <c r="A84" s="8"/>
      <c r="B84" s="30"/>
      <c r="C84" s="30"/>
      <c r="D84" s="43"/>
      <c r="E84" s="39"/>
      <c r="F84" s="30"/>
      <c r="G84" s="30"/>
      <c r="H84" s="30"/>
      <c r="I84" s="30"/>
      <c r="J84" s="30"/>
      <c r="K84" s="27"/>
      <c r="L84" s="11"/>
      <c r="M84" s="12"/>
      <c r="N84" s="11"/>
      <c r="O84" s="11"/>
      <c r="P84" s="12"/>
      <c r="Q84" s="11"/>
      <c r="R84" s="27"/>
      <c r="S84" s="27"/>
      <c r="T84" s="18"/>
      <c r="U84" s="18"/>
      <c r="V84" s="18"/>
      <c r="W84" s="8"/>
      <c r="X84" s="8"/>
    </row>
    <row r="85" spans="1:24" x14ac:dyDescent="0.3">
      <c r="A85" s="8"/>
      <c r="B85" s="31"/>
      <c r="C85" s="31"/>
      <c r="D85" s="44"/>
      <c r="E85" s="40"/>
      <c r="F85" s="31"/>
      <c r="G85" s="31"/>
      <c r="H85" s="31"/>
      <c r="I85" s="31"/>
      <c r="J85" s="31"/>
      <c r="K85" s="28"/>
      <c r="L85" s="11"/>
      <c r="M85" s="12">
        <f>T85+U85+V85</f>
        <v>369</v>
      </c>
      <c r="N85" s="11" t="s">
        <v>11</v>
      </c>
      <c r="O85" s="11">
        <f>SUM(O78:O84)</f>
        <v>123</v>
      </c>
      <c r="P85" s="12">
        <f>SUM(P78:P84)</f>
        <v>122.7</v>
      </c>
      <c r="Q85" s="11" t="s">
        <v>40</v>
      </c>
      <c r="R85" s="28"/>
      <c r="S85" s="28"/>
      <c r="T85" s="19">
        <f>SUM(T78:T84)</f>
        <v>123</v>
      </c>
      <c r="U85" s="19">
        <f t="shared" ref="U85:V85" si="0">SUM(U78:U84)</f>
        <v>123</v>
      </c>
      <c r="V85" s="19">
        <f t="shared" si="0"/>
        <v>123</v>
      </c>
      <c r="W85" s="8">
        <f>SUM(W78:W84)</f>
        <v>-0.30000000000000004</v>
      </c>
      <c r="X85" s="24">
        <f>W85/(T85+U85+V85)</f>
        <v>-8.1300813008130092E-4</v>
      </c>
    </row>
    <row r="86" spans="1:24" x14ac:dyDescent="0.3">
      <c r="A86" s="8"/>
      <c r="B86" s="29">
        <v>2025</v>
      </c>
      <c r="C86" s="41" t="s">
        <v>75</v>
      </c>
      <c r="D86" s="42" t="s">
        <v>57</v>
      </c>
      <c r="E86" s="35" t="s">
        <v>59</v>
      </c>
      <c r="F86" s="29">
        <v>4</v>
      </c>
      <c r="G86" s="29">
        <v>3</v>
      </c>
      <c r="H86" s="29">
        <v>0</v>
      </c>
      <c r="I86" s="29">
        <f>SUM(F86:H86)</f>
        <v>7</v>
      </c>
      <c r="J86" s="29"/>
      <c r="K86" s="26">
        <v>7</v>
      </c>
      <c r="L86" s="11"/>
      <c r="M86" s="12"/>
      <c r="N86" s="16" t="s">
        <v>64</v>
      </c>
      <c r="O86" s="11">
        <v>21</v>
      </c>
      <c r="P86" s="12">
        <f t="shared" ref="P86:P89" si="1">(T86+U86+V86)/3</f>
        <v>21</v>
      </c>
      <c r="Q86" s="11"/>
      <c r="R86" s="26"/>
      <c r="S86" s="26"/>
      <c r="T86" s="18">
        <v>21</v>
      </c>
      <c r="U86" s="18">
        <v>21</v>
      </c>
      <c r="V86" s="18">
        <v>21</v>
      </c>
      <c r="W86" s="23">
        <v>-4</v>
      </c>
      <c r="X86" s="8"/>
    </row>
    <row r="87" spans="1:24" x14ac:dyDescent="0.3">
      <c r="A87" s="8"/>
      <c r="B87" s="30"/>
      <c r="C87" s="30"/>
      <c r="D87" s="43"/>
      <c r="E87" s="39"/>
      <c r="F87" s="30"/>
      <c r="G87" s="30"/>
      <c r="H87" s="30"/>
      <c r="I87" s="30"/>
      <c r="J87" s="30"/>
      <c r="K87" s="27"/>
      <c r="L87" s="11"/>
      <c r="M87" s="12"/>
      <c r="N87" s="16" t="s">
        <v>65</v>
      </c>
      <c r="O87" s="11">
        <v>34</v>
      </c>
      <c r="P87" s="12">
        <f t="shared" si="1"/>
        <v>34</v>
      </c>
      <c r="Q87" s="11"/>
      <c r="R87" s="27"/>
      <c r="S87" s="27"/>
      <c r="T87" s="18">
        <v>34</v>
      </c>
      <c r="U87" s="18">
        <v>34</v>
      </c>
      <c r="V87" s="18">
        <v>34</v>
      </c>
      <c r="W87" s="23">
        <v>-3</v>
      </c>
      <c r="X87" s="8"/>
    </row>
    <row r="88" spans="1:24" x14ac:dyDescent="0.3">
      <c r="A88" s="8"/>
      <c r="B88" s="30"/>
      <c r="C88" s="30"/>
      <c r="D88" s="43"/>
      <c r="E88" s="39"/>
      <c r="F88" s="30"/>
      <c r="G88" s="30"/>
      <c r="H88" s="30"/>
      <c r="I88" s="30"/>
      <c r="J88" s="30"/>
      <c r="K88" s="27"/>
      <c r="L88" s="11"/>
      <c r="M88" s="12"/>
      <c r="N88" s="16" t="s">
        <v>66</v>
      </c>
      <c r="O88" s="11">
        <v>32</v>
      </c>
      <c r="P88" s="12">
        <f t="shared" si="1"/>
        <v>32</v>
      </c>
      <c r="Q88" s="11"/>
      <c r="R88" s="27"/>
      <c r="S88" s="27"/>
      <c r="T88" s="18">
        <v>32</v>
      </c>
      <c r="U88" s="18">
        <v>32</v>
      </c>
      <c r="V88" s="18">
        <v>32</v>
      </c>
      <c r="W88" s="23">
        <v>-4</v>
      </c>
      <c r="X88" s="8"/>
    </row>
    <row r="89" spans="1:24" x14ac:dyDescent="0.3">
      <c r="A89" s="8"/>
      <c r="B89" s="30"/>
      <c r="C89" s="30"/>
      <c r="D89" s="43"/>
      <c r="E89" s="39"/>
      <c r="F89" s="30"/>
      <c r="G89" s="30"/>
      <c r="H89" s="30"/>
      <c r="I89" s="30"/>
      <c r="J89" s="30"/>
      <c r="K89" s="27"/>
      <c r="L89" s="11"/>
      <c r="M89" s="12"/>
      <c r="N89" s="16" t="s">
        <v>67</v>
      </c>
      <c r="O89" s="11">
        <v>36</v>
      </c>
      <c r="P89" s="12">
        <f t="shared" si="1"/>
        <v>36</v>
      </c>
      <c r="Q89" s="11"/>
      <c r="R89" s="27"/>
      <c r="S89" s="27"/>
      <c r="T89" s="18">
        <v>36</v>
      </c>
      <c r="U89" s="18">
        <v>36</v>
      </c>
      <c r="V89" s="18">
        <v>36</v>
      </c>
      <c r="W89" s="8"/>
      <c r="X89" s="8"/>
    </row>
    <row r="90" spans="1:24" x14ac:dyDescent="0.3">
      <c r="A90" s="8"/>
      <c r="B90" s="30"/>
      <c r="C90" s="30"/>
      <c r="D90" s="43"/>
      <c r="E90" s="39"/>
      <c r="F90" s="30"/>
      <c r="G90" s="30"/>
      <c r="H90" s="30"/>
      <c r="I90" s="30"/>
      <c r="J90" s="30"/>
      <c r="K90" s="27"/>
      <c r="L90" s="11"/>
      <c r="M90" s="12"/>
      <c r="N90" s="11" t="s">
        <v>74</v>
      </c>
      <c r="O90" s="11"/>
      <c r="P90" s="12">
        <f>W93</f>
        <v>-11</v>
      </c>
      <c r="Q90" s="11"/>
      <c r="R90" s="27"/>
      <c r="S90" s="27"/>
      <c r="T90" s="18"/>
      <c r="U90" s="18"/>
      <c r="V90" s="18"/>
      <c r="W90" s="8"/>
      <c r="X90" s="8"/>
    </row>
    <row r="91" spans="1:24" x14ac:dyDescent="0.3">
      <c r="A91" s="8"/>
      <c r="B91" s="30"/>
      <c r="C91" s="30"/>
      <c r="D91" s="43"/>
      <c r="E91" s="39"/>
      <c r="F91" s="30"/>
      <c r="G91" s="30"/>
      <c r="H91" s="30"/>
      <c r="I91" s="30"/>
      <c r="J91" s="30"/>
      <c r="K91" s="27"/>
      <c r="L91" s="11"/>
      <c r="M91" s="12"/>
      <c r="N91" s="11"/>
      <c r="O91" s="11"/>
      <c r="P91" s="12"/>
      <c r="Q91" s="11"/>
      <c r="R91" s="27"/>
      <c r="S91" s="27"/>
      <c r="T91" s="18"/>
      <c r="U91" s="18"/>
      <c r="V91" s="18"/>
      <c r="W91" s="8"/>
      <c r="X91" s="8"/>
    </row>
    <row r="92" spans="1:24" x14ac:dyDescent="0.3">
      <c r="A92" s="8"/>
      <c r="B92" s="30"/>
      <c r="C92" s="30"/>
      <c r="D92" s="43"/>
      <c r="E92" s="39"/>
      <c r="F92" s="30"/>
      <c r="G92" s="30"/>
      <c r="H92" s="30"/>
      <c r="I92" s="30"/>
      <c r="J92" s="30"/>
      <c r="K92" s="27"/>
      <c r="L92" s="11"/>
      <c r="M92" s="12"/>
      <c r="N92" s="11"/>
      <c r="O92" s="11"/>
      <c r="P92" s="12"/>
      <c r="Q92" s="11"/>
      <c r="R92" s="27"/>
      <c r="S92" s="27"/>
      <c r="T92" s="18"/>
      <c r="U92" s="18"/>
      <c r="V92" s="18"/>
      <c r="W92" s="8"/>
      <c r="X92" s="8"/>
    </row>
    <row r="93" spans="1:24" x14ac:dyDescent="0.3">
      <c r="A93" s="8"/>
      <c r="B93" s="31"/>
      <c r="C93" s="31"/>
      <c r="D93" s="44"/>
      <c r="E93" s="40"/>
      <c r="F93" s="31"/>
      <c r="G93" s="31"/>
      <c r="H93" s="31"/>
      <c r="I93" s="31"/>
      <c r="J93" s="31"/>
      <c r="K93" s="28"/>
      <c r="L93" s="11"/>
      <c r="M93" s="12">
        <f>T93+U93+V93</f>
        <v>369</v>
      </c>
      <c r="N93" s="11" t="s">
        <v>11</v>
      </c>
      <c r="O93" s="11">
        <f>SUM(O86:O92)</f>
        <v>123</v>
      </c>
      <c r="P93" s="12">
        <f>SUM(P86:P92)</f>
        <v>112</v>
      </c>
      <c r="Q93" s="11" t="s">
        <v>40</v>
      </c>
      <c r="R93" s="28"/>
      <c r="S93" s="28"/>
      <c r="T93" s="19">
        <f>SUM(T86:T92)</f>
        <v>123</v>
      </c>
      <c r="U93" s="19">
        <f t="shared" ref="U93:V93" si="2">SUM(U86:U92)</f>
        <v>123</v>
      </c>
      <c r="V93" s="19">
        <f t="shared" si="2"/>
        <v>123</v>
      </c>
      <c r="W93" s="8">
        <f>SUM(W86:W92)</f>
        <v>-11</v>
      </c>
      <c r="X93" s="24">
        <f>W93/(T93+U93+V93)</f>
        <v>-2.9810298102981029E-2</v>
      </c>
    </row>
    <row r="94" spans="1:24" ht="16.5" customHeight="1" x14ac:dyDescent="0.3">
      <c r="A94" s="8"/>
      <c r="B94" s="32">
        <v>2025</v>
      </c>
      <c r="C94" s="35" t="s">
        <v>75</v>
      </c>
      <c r="D94" s="36" t="s">
        <v>57</v>
      </c>
      <c r="E94" s="35" t="s">
        <v>69</v>
      </c>
      <c r="F94" s="32">
        <v>4</v>
      </c>
      <c r="G94" s="32">
        <v>3</v>
      </c>
      <c r="H94" s="32">
        <v>0</v>
      </c>
      <c r="I94" s="32">
        <f>SUM(F94:H94)</f>
        <v>7</v>
      </c>
      <c r="J94" s="32"/>
      <c r="K94" s="26">
        <v>7</v>
      </c>
      <c r="L94" s="11"/>
      <c r="M94" s="12"/>
      <c r="N94" s="14" t="s">
        <v>64</v>
      </c>
      <c r="O94" s="11">
        <v>21</v>
      </c>
      <c r="P94" s="12">
        <f>(T94+U94+V94)/3</f>
        <v>21</v>
      </c>
      <c r="Q94" s="11"/>
      <c r="R94" s="26"/>
      <c r="S94" s="26"/>
      <c r="T94" s="20">
        <v>21</v>
      </c>
      <c r="U94" s="20">
        <v>21</v>
      </c>
      <c r="V94" s="20">
        <v>21</v>
      </c>
      <c r="W94" s="25">
        <v>-5.5</v>
      </c>
      <c r="X94" s="8"/>
    </row>
    <row r="95" spans="1:24" x14ac:dyDescent="0.3">
      <c r="A95" s="8"/>
      <c r="B95" s="33"/>
      <c r="C95" s="33"/>
      <c r="D95" s="37"/>
      <c r="E95" s="39"/>
      <c r="F95" s="33"/>
      <c r="G95" s="33"/>
      <c r="H95" s="33"/>
      <c r="I95" s="33"/>
      <c r="J95" s="33"/>
      <c r="K95" s="27"/>
      <c r="L95" s="11"/>
      <c r="M95" s="12"/>
      <c r="N95" s="14" t="s">
        <v>65</v>
      </c>
      <c r="O95" s="11">
        <v>34</v>
      </c>
      <c r="P95" s="12">
        <f>(T95+U95+V95)/3</f>
        <v>34</v>
      </c>
      <c r="Q95" s="11"/>
      <c r="R95" s="27"/>
      <c r="S95" s="27"/>
      <c r="T95" s="20">
        <v>34</v>
      </c>
      <c r="U95" s="20">
        <v>34</v>
      </c>
      <c r="V95" s="20">
        <v>34</v>
      </c>
      <c r="W95" s="25">
        <v>-3.5</v>
      </c>
      <c r="X95" s="8"/>
    </row>
    <row r="96" spans="1:24" x14ac:dyDescent="0.3">
      <c r="A96" s="8"/>
      <c r="B96" s="33"/>
      <c r="C96" s="33"/>
      <c r="D96" s="37"/>
      <c r="E96" s="39"/>
      <c r="F96" s="33"/>
      <c r="G96" s="33"/>
      <c r="H96" s="33"/>
      <c r="I96" s="33"/>
      <c r="J96" s="33"/>
      <c r="K96" s="27"/>
      <c r="L96" s="11"/>
      <c r="M96" s="12"/>
      <c r="N96" s="14" t="s">
        <v>66</v>
      </c>
      <c r="O96" s="11">
        <v>32</v>
      </c>
      <c r="P96" s="12">
        <f>(T96+U96+V96)/3</f>
        <v>32</v>
      </c>
      <c r="Q96" s="11"/>
      <c r="R96" s="27"/>
      <c r="S96" s="27"/>
      <c r="T96" s="20">
        <v>32</v>
      </c>
      <c r="U96" s="20">
        <v>32</v>
      </c>
      <c r="V96" s="20">
        <v>32</v>
      </c>
      <c r="W96" s="25">
        <v>-3</v>
      </c>
      <c r="X96" s="8"/>
    </row>
    <row r="97" spans="1:24" x14ac:dyDescent="0.3">
      <c r="A97" s="8"/>
      <c r="B97" s="33"/>
      <c r="C97" s="33"/>
      <c r="D97" s="37"/>
      <c r="E97" s="39"/>
      <c r="F97" s="33"/>
      <c r="G97" s="33"/>
      <c r="H97" s="33"/>
      <c r="I97" s="33"/>
      <c r="J97" s="33"/>
      <c r="K97" s="27"/>
      <c r="L97" s="11"/>
      <c r="M97" s="12"/>
      <c r="N97" s="14" t="s">
        <v>67</v>
      </c>
      <c r="O97" s="11">
        <v>36</v>
      </c>
      <c r="P97" s="12">
        <f>(T97+U97+V97)/3</f>
        <v>36</v>
      </c>
      <c r="Q97" s="11"/>
      <c r="R97" s="27"/>
      <c r="S97" s="27"/>
      <c r="T97" s="20">
        <v>36</v>
      </c>
      <c r="U97" s="20">
        <v>36</v>
      </c>
      <c r="V97" s="20">
        <v>36</v>
      </c>
      <c r="W97" s="8"/>
      <c r="X97" s="8"/>
    </row>
    <row r="98" spans="1:24" x14ac:dyDescent="0.3">
      <c r="A98" s="8"/>
      <c r="B98" s="33"/>
      <c r="C98" s="33"/>
      <c r="D98" s="37"/>
      <c r="E98" s="39"/>
      <c r="F98" s="33"/>
      <c r="G98" s="33"/>
      <c r="H98" s="33"/>
      <c r="I98" s="33"/>
      <c r="J98" s="33"/>
      <c r="K98" s="27"/>
      <c r="L98" s="11"/>
      <c r="M98" s="12"/>
      <c r="N98" s="11" t="s">
        <v>74</v>
      </c>
      <c r="O98" s="11"/>
      <c r="P98" s="12">
        <f>W101</f>
        <v>-12</v>
      </c>
      <c r="Q98" s="11"/>
      <c r="R98" s="27"/>
      <c r="S98" s="27"/>
      <c r="T98" s="20"/>
      <c r="U98" s="20"/>
      <c r="V98" s="20"/>
      <c r="W98" s="8"/>
      <c r="X98" s="8"/>
    </row>
    <row r="99" spans="1:24" x14ac:dyDescent="0.3">
      <c r="A99" s="8"/>
      <c r="B99" s="33"/>
      <c r="C99" s="33"/>
      <c r="D99" s="37"/>
      <c r="E99" s="39"/>
      <c r="F99" s="33"/>
      <c r="G99" s="33"/>
      <c r="H99" s="33"/>
      <c r="I99" s="33"/>
      <c r="J99" s="33"/>
      <c r="K99" s="27"/>
      <c r="L99" s="11"/>
      <c r="M99" s="12"/>
      <c r="N99" s="11"/>
      <c r="O99" s="11"/>
      <c r="P99" s="12"/>
      <c r="Q99" s="11"/>
      <c r="R99" s="27"/>
      <c r="S99" s="27"/>
      <c r="T99" s="20"/>
      <c r="U99" s="20"/>
      <c r="V99" s="20"/>
      <c r="W99" s="8"/>
      <c r="X99" s="8"/>
    </row>
    <row r="100" spans="1:24" x14ac:dyDescent="0.3">
      <c r="A100" s="8"/>
      <c r="B100" s="33"/>
      <c r="C100" s="33"/>
      <c r="D100" s="37"/>
      <c r="E100" s="39"/>
      <c r="F100" s="33"/>
      <c r="G100" s="33"/>
      <c r="H100" s="33"/>
      <c r="I100" s="33"/>
      <c r="J100" s="33"/>
      <c r="K100" s="27"/>
      <c r="L100" s="11"/>
      <c r="M100" s="12"/>
      <c r="N100" s="11"/>
      <c r="O100" s="11"/>
      <c r="P100" s="12"/>
      <c r="Q100" s="11"/>
      <c r="R100" s="27"/>
      <c r="S100" s="27"/>
      <c r="T100" s="20"/>
      <c r="U100" s="20"/>
      <c r="V100" s="20"/>
      <c r="W100" s="8"/>
      <c r="X100" s="8"/>
    </row>
    <row r="101" spans="1:24" x14ac:dyDescent="0.3">
      <c r="A101" s="8"/>
      <c r="B101" s="34"/>
      <c r="C101" s="34"/>
      <c r="D101" s="38"/>
      <c r="E101" s="40"/>
      <c r="F101" s="34"/>
      <c r="G101" s="34"/>
      <c r="H101" s="34"/>
      <c r="I101" s="34"/>
      <c r="J101" s="34"/>
      <c r="K101" s="28"/>
      <c r="L101" s="11"/>
      <c r="M101" s="12">
        <f>T101+U101+V101</f>
        <v>369</v>
      </c>
      <c r="N101" s="11" t="s">
        <v>11</v>
      </c>
      <c r="O101" s="11">
        <f>SUM(O94:O100)</f>
        <v>123</v>
      </c>
      <c r="P101" s="12">
        <f>SUM(P94:P100)</f>
        <v>111</v>
      </c>
      <c r="Q101" s="11" t="s">
        <v>40</v>
      </c>
      <c r="R101" s="28"/>
      <c r="S101" s="28"/>
      <c r="T101" s="21">
        <f>SUM(T94:T100)</f>
        <v>123</v>
      </c>
      <c r="U101" s="21">
        <f t="shared" ref="U101:V101" si="3">SUM(U94:U100)</f>
        <v>123</v>
      </c>
      <c r="V101" s="21">
        <f t="shared" si="3"/>
        <v>123</v>
      </c>
      <c r="W101" s="8">
        <f>SUM(W94:W100)</f>
        <v>-12</v>
      </c>
      <c r="X101" s="24">
        <f>W101/(T101+U101+V101)</f>
        <v>-3.2520325203252036E-2</v>
      </c>
    </row>
  </sheetData>
  <mergeCells count="143">
    <mergeCell ref="S18:S29"/>
    <mergeCell ref="R18:R29"/>
    <mergeCell ref="B18:B29"/>
    <mergeCell ref="C18:C29"/>
    <mergeCell ref="E18:E29"/>
    <mergeCell ref="F18:F29"/>
    <mergeCell ref="D18:D29"/>
    <mergeCell ref="K18:K29"/>
    <mergeCell ref="J18:J29"/>
    <mergeCell ref="G18:G29"/>
    <mergeCell ref="H18:H29"/>
    <mergeCell ref="I18:I29"/>
    <mergeCell ref="B2:S2"/>
    <mergeCell ref="K10:K17"/>
    <mergeCell ref="F8:F9"/>
    <mergeCell ref="Q8:Q9"/>
    <mergeCell ref="B10:B17"/>
    <mergeCell ref="R10:R17"/>
    <mergeCell ref="S7:S9"/>
    <mergeCell ref="S10:S17"/>
    <mergeCell ref="R7:R9"/>
    <mergeCell ref="N7:Q7"/>
    <mergeCell ref="B7:B9"/>
    <mergeCell ref="C7:C9"/>
    <mergeCell ref="D7:D9"/>
    <mergeCell ref="E7:E9"/>
    <mergeCell ref="B5:D5"/>
    <mergeCell ref="J10:J17"/>
    <mergeCell ref="K7:K9"/>
    <mergeCell ref="I10:I17"/>
    <mergeCell ref="H10:H17"/>
    <mergeCell ref="G10:G17"/>
    <mergeCell ref="F10:F17"/>
    <mergeCell ref="E10:E17"/>
    <mergeCell ref="L7:M7"/>
    <mergeCell ref="L8:L9"/>
    <mergeCell ref="M8:M9"/>
    <mergeCell ref="P8:P9"/>
    <mergeCell ref="O8:O9"/>
    <mergeCell ref="N8:N9"/>
    <mergeCell ref="F7:J7"/>
    <mergeCell ref="C10:C17"/>
    <mergeCell ref="D10:D17"/>
    <mergeCell ref="J8:J9"/>
    <mergeCell ref="I8:I9"/>
    <mergeCell ref="H8:H9"/>
    <mergeCell ref="G8:G9"/>
    <mergeCell ref="G30:G41"/>
    <mergeCell ref="H30:H41"/>
    <mergeCell ref="I30:I41"/>
    <mergeCell ref="J30:J41"/>
    <mergeCell ref="B42:B49"/>
    <mergeCell ref="C42:C49"/>
    <mergeCell ref="D42:D49"/>
    <mergeCell ref="E42:E49"/>
    <mergeCell ref="F42:F49"/>
    <mergeCell ref="G42:G49"/>
    <mergeCell ref="H42:H49"/>
    <mergeCell ref="I42:I49"/>
    <mergeCell ref="J42:J49"/>
    <mergeCell ref="B30:B41"/>
    <mergeCell ref="C30:C41"/>
    <mergeCell ref="D30:D41"/>
    <mergeCell ref="E30:E41"/>
    <mergeCell ref="F30:F41"/>
    <mergeCell ref="G50:G57"/>
    <mergeCell ref="H50:H57"/>
    <mergeCell ref="I50:I57"/>
    <mergeCell ref="J50:J57"/>
    <mergeCell ref="B58:B65"/>
    <mergeCell ref="C58:C65"/>
    <mergeCell ref="D58:D65"/>
    <mergeCell ref="E58:E65"/>
    <mergeCell ref="F58:F65"/>
    <mergeCell ref="G58:G65"/>
    <mergeCell ref="H58:H65"/>
    <mergeCell ref="I58:I65"/>
    <mergeCell ref="J58:J65"/>
    <mergeCell ref="B50:B57"/>
    <mergeCell ref="C50:C57"/>
    <mergeCell ref="D50:D57"/>
    <mergeCell ref="E50:E57"/>
    <mergeCell ref="F50:F57"/>
    <mergeCell ref="G66:G77"/>
    <mergeCell ref="H66:H77"/>
    <mergeCell ref="I66:I77"/>
    <mergeCell ref="J66:J77"/>
    <mergeCell ref="B78:B85"/>
    <mergeCell ref="C78:C85"/>
    <mergeCell ref="D78:D85"/>
    <mergeCell ref="E78:E85"/>
    <mergeCell ref="F78:F85"/>
    <mergeCell ref="G78:G85"/>
    <mergeCell ref="H78:H85"/>
    <mergeCell ref="I78:I85"/>
    <mergeCell ref="J78:J85"/>
    <mergeCell ref="B66:B77"/>
    <mergeCell ref="C66:C77"/>
    <mergeCell ref="D66:D77"/>
    <mergeCell ref="E66:E77"/>
    <mergeCell ref="F66:F77"/>
    <mergeCell ref="G86:G93"/>
    <mergeCell ref="H86:H93"/>
    <mergeCell ref="I86:I93"/>
    <mergeCell ref="J86:J93"/>
    <mergeCell ref="B94:B101"/>
    <mergeCell ref="C94:C101"/>
    <mergeCell ref="D94:D101"/>
    <mergeCell ref="E94:E101"/>
    <mergeCell ref="F94:F101"/>
    <mergeCell ref="G94:G101"/>
    <mergeCell ref="H94:H101"/>
    <mergeCell ref="I94:I101"/>
    <mergeCell ref="J94:J101"/>
    <mergeCell ref="B86:B93"/>
    <mergeCell ref="C86:C93"/>
    <mergeCell ref="D86:D93"/>
    <mergeCell ref="E86:E93"/>
    <mergeCell ref="F86:F93"/>
    <mergeCell ref="K50:K57"/>
    <mergeCell ref="R50:R57"/>
    <mergeCell ref="S50:S57"/>
    <mergeCell ref="K58:K65"/>
    <mergeCell ref="R58:R65"/>
    <mergeCell ref="S58:S65"/>
    <mergeCell ref="K30:K41"/>
    <mergeCell ref="R30:R41"/>
    <mergeCell ref="S30:S41"/>
    <mergeCell ref="K42:K49"/>
    <mergeCell ref="R42:R49"/>
    <mergeCell ref="S42:S49"/>
    <mergeCell ref="K86:K93"/>
    <mergeCell ref="R86:R93"/>
    <mergeCell ref="S86:S93"/>
    <mergeCell ref="K94:K101"/>
    <mergeCell ref="R94:R101"/>
    <mergeCell ref="S94:S101"/>
    <mergeCell ref="K66:K77"/>
    <mergeCell ref="R66:R77"/>
    <mergeCell ref="S66:S77"/>
    <mergeCell ref="K78:K85"/>
    <mergeCell ref="R78:R85"/>
    <mergeCell ref="S78:S85"/>
  </mergeCells>
  <phoneticPr fontId="2" type="noConversion"/>
  <dataValidations count="1">
    <dataValidation type="list" allowBlank="1" showInputMessage="1" showErrorMessage="1" sqref="C66 C10 C18 C42 C58 C78 C86 C30:C32 C50 C94" xr:uid="{DE5730DE-82DE-4AD0-80E8-BAA6D28F3EFB}">
      <formula1>"1분기,2분기,3분기,4분기"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O20"/>
  <sheetViews>
    <sheetView topLeftCell="A4" workbookViewId="0">
      <selection activeCell="D10" sqref="D10"/>
    </sheetView>
  </sheetViews>
  <sheetFormatPr defaultRowHeight="16.5" x14ac:dyDescent="0.3"/>
  <cols>
    <col min="1" max="1" width="1.875" customWidth="1"/>
    <col min="2" max="2" width="6.25" style="2" customWidth="1"/>
    <col min="3" max="5" width="20.875" style="2" customWidth="1"/>
    <col min="6" max="6" width="20.875" customWidth="1"/>
  </cols>
  <sheetData>
    <row r="1" spans="2:15" hidden="1" x14ac:dyDescent="0.3">
      <c r="F1" s="2"/>
      <c r="G1" s="2"/>
      <c r="H1" s="2"/>
      <c r="I1" s="2"/>
      <c r="J1" s="2"/>
    </row>
    <row r="2" spans="2:15" ht="47.25" hidden="1" customHeight="1" x14ac:dyDescent="0.3"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2:15" s="1" customFormat="1" hidden="1" x14ac:dyDescent="0.3">
      <c r="B3" s="3"/>
      <c r="C3" s="3"/>
      <c r="D3" s="3"/>
      <c r="E3" s="3"/>
      <c r="F3" s="3"/>
      <c r="G3" s="3"/>
      <c r="H3" s="3"/>
      <c r="I3" s="3"/>
      <c r="J3" s="3"/>
    </row>
    <row r="4" spans="2:15" ht="31.5" customHeight="1" x14ac:dyDescent="0.3">
      <c r="F4" s="2"/>
      <c r="G4" s="2"/>
      <c r="H4" s="2"/>
      <c r="I4" s="2"/>
      <c r="J4" s="2"/>
    </row>
    <row r="5" spans="2:15" ht="23.25" customHeight="1" x14ac:dyDescent="0.3">
      <c r="B5" s="60" t="s">
        <v>38</v>
      </c>
      <c r="C5" s="61"/>
      <c r="D5" s="61"/>
      <c r="E5" s="61"/>
      <c r="F5" s="62"/>
      <c r="G5" s="2"/>
      <c r="H5" s="2"/>
      <c r="I5" s="2"/>
      <c r="J5" s="2"/>
    </row>
    <row r="6" spans="2:15" ht="21" customHeight="1" x14ac:dyDescent="0.3">
      <c r="B6" s="63" t="s">
        <v>37</v>
      </c>
      <c r="C6" s="63" t="s">
        <v>17</v>
      </c>
      <c r="D6" s="63" t="s">
        <v>18</v>
      </c>
      <c r="E6" s="63"/>
      <c r="F6" s="63" t="s">
        <v>21</v>
      </c>
      <c r="G6" s="2"/>
      <c r="H6" s="2"/>
      <c r="I6" s="2"/>
      <c r="J6" s="2"/>
    </row>
    <row r="7" spans="2:15" ht="21" customHeight="1" x14ac:dyDescent="0.3">
      <c r="B7" s="63"/>
      <c r="C7" s="63"/>
      <c r="D7" s="6" t="s">
        <v>19</v>
      </c>
      <c r="E7" s="6" t="s">
        <v>20</v>
      </c>
      <c r="F7" s="63"/>
    </row>
    <row r="8" spans="2:15" ht="17.25" customHeight="1" x14ac:dyDescent="0.3">
      <c r="B8" s="5">
        <v>1</v>
      </c>
      <c r="C8" s="5" t="s">
        <v>22</v>
      </c>
      <c r="D8" s="5" t="s">
        <v>25</v>
      </c>
      <c r="E8" s="5" t="s">
        <v>28</v>
      </c>
      <c r="F8" s="5" t="s">
        <v>34</v>
      </c>
      <c r="G8" s="2"/>
      <c r="H8" s="2"/>
      <c r="I8" s="2"/>
      <c r="J8" s="2"/>
    </row>
    <row r="9" spans="2:15" ht="17.25" customHeight="1" x14ac:dyDescent="0.3">
      <c r="B9" s="5">
        <v>2</v>
      </c>
      <c r="C9" s="5" t="s">
        <v>23</v>
      </c>
      <c r="D9" s="5" t="s">
        <v>26</v>
      </c>
      <c r="E9" s="5" t="s">
        <v>29</v>
      </c>
      <c r="F9" s="5" t="s">
        <v>26</v>
      </c>
    </row>
    <row r="10" spans="2:15" ht="17.25" customHeight="1" x14ac:dyDescent="0.3">
      <c r="B10" s="5">
        <v>3</v>
      </c>
      <c r="C10" s="5" t="s">
        <v>24</v>
      </c>
      <c r="D10" s="5" t="s">
        <v>27</v>
      </c>
      <c r="E10" s="5" t="s">
        <v>30</v>
      </c>
      <c r="F10" s="5" t="s">
        <v>35</v>
      </c>
    </row>
    <row r="11" spans="2:15" ht="17.25" customHeight="1" x14ac:dyDescent="0.3">
      <c r="B11" s="5">
        <v>4</v>
      </c>
      <c r="C11" s="5"/>
      <c r="D11" s="5"/>
      <c r="E11" s="5" t="s">
        <v>31</v>
      </c>
      <c r="F11" s="5" t="s">
        <v>36</v>
      </c>
    </row>
    <row r="12" spans="2:15" ht="17.25" customHeight="1" x14ac:dyDescent="0.3">
      <c r="B12" s="5">
        <v>5</v>
      </c>
      <c r="C12" s="5"/>
      <c r="D12" s="5"/>
      <c r="E12" s="5" t="s">
        <v>32</v>
      </c>
      <c r="F12" s="4"/>
    </row>
    <row r="13" spans="2:15" ht="17.25" customHeight="1" x14ac:dyDescent="0.3">
      <c r="B13" s="5">
        <v>6</v>
      </c>
      <c r="C13" s="5"/>
      <c r="D13" s="5"/>
      <c r="E13" s="5" t="s">
        <v>33</v>
      </c>
      <c r="F13" s="4"/>
    </row>
    <row r="14" spans="2:15" ht="17.25" customHeight="1" x14ac:dyDescent="0.3"/>
    <row r="15" spans="2:15" ht="17.25" customHeight="1" x14ac:dyDescent="0.3"/>
    <row r="16" spans="2:15" ht="17.25" customHeight="1" x14ac:dyDescent="0.3"/>
    <row r="17" ht="17.25" customHeight="1" x14ac:dyDescent="0.3"/>
    <row r="18" ht="17.25" customHeight="1" x14ac:dyDescent="0.3"/>
    <row r="19" ht="17.25" customHeight="1" x14ac:dyDescent="0.3"/>
    <row r="20" ht="17.25" customHeight="1" x14ac:dyDescent="0.3"/>
  </sheetData>
  <mergeCells count="6">
    <mergeCell ref="B2:O2"/>
    <mergeCell ref="B5:F5"/>
    <mergeCell ref="B6:B7"/>
    <mergeCell ref="C6:C7"/>
    <mergeCell ref="D6:E6"/>
    <mergeCell ref="F6:F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성과평가 결과 공개 양식</vt:lpstr>
      <vt:lpstr>대분류항목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여정현</cp:lastModifiedBy>
  <dcterms:created xsi:type="dcterms:W3CDTF">2019-08-20T00:00:31Z</dcterms:created>
  <dcterms:modified xsi:type="dcterms:W3CDTF">2026-04-21T05:01:04Z</dcterms:modified>
</cp:coreProperties>
</file>